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615" windowWidth="19635" windowHeight="7425" tabRatio="866" activeTab="12"/>
  </bookViews>
  <sheets>
    <sheet name="Антрацит" sheetId="1" r:id="rId1"/>
    <sheet name="Брянка" sheetId="2" r:id="rId2"/>
    <sheet name="Первомайск" sheetId="3" r:id="rId3"/>
    <sheet name="Ровеньки" sheetId="4" r:id="rId4"/>
    <sheet name="Рубежное" sheetId="5" r:id="rId5"/>
    <sheet name="Алчевськ" sheetId="6" r:id="rId6"/>
    <sheet name="Лисичанск" sheetId="7" r:id="rId7"/>
    <sheet name="Стаханов" sheetId="8" r:id="rId8"/>
    <sheet name="Луганск" sheetId="9" r:id="rId9"/>
    <sheet name="Облтепло" sheetId="11" r:id="rId10"/>
    <sheet name="Северодонецк" sheetId="14" r:id="rId11"/>
    <sheet name="Свердловськ" sheetId="15" r:id="rId12"/>
    <sheet name="Зведена таблиця" sheetId="10" r:id="rId13"/>
  </sheets>
  <definedNames>
    <definedName name="_xlnm.Print_Titles" localSheetId="12">'Зведена таблиця'!$5:$7</definedName>
    <definedName name="_xlnm.Print_Area" localSheetId="12">'Зведена таблиця'!$A$1:$R$442</definedName>
  </definedNames>
  <calcPr calcId="144525"/>
</workbook>
</file>

<file path=xl/calcChain.xml><?xml version="1.0" encoding="utf-8"?>
<calcChain xmlns="http://schemas.openxmlformats.org/spreadsheetml/2006/main">
  <c r="E8" i="15" l="1"/>
  <c r="D439" i="10"/>
  <c r="G439" i="10"/>
  <c r="N439" i="10"/>
  <c r="C439" i="10"/>
  <c r="N289" i="10"/>
  <c r="H431" i="10"/>
  <c r="H417" i="10"/>
  <c r="H151" i="10"/>
  <c r="H110" i="10"/>
  <c r="G431" i="10" l="1"/>
  <c r="G392" i="10"/>
  <c r="G308" i="10"/>
  <c r="G271" i="10"/>
  <c r="G224" i="10"/>
  <c r="G215" i="10"/>
  <c r="G151" i="10"/>
  <c r="G110" i="10"/>
  <c r="G73" i="10"/>
  <c r="G66" i="10"/>
  <c r="G47" i="10"/>
  <c r="G32" i="10"/>
  <c r="N431" i="10"/>
  <c r="D431" i="10"/>
  <c r="J431" i="10"/>
  <c r="C431" i="10"/>
  <c r="N417" i="10"/>
  <c r="J417" i="10"/>
  <c r="D417" i="10"/>
  <c r="C417" i="10"/>
  <c r="J392" i="10"/>
  <c r="D392" i="10"/>
  <c r="C392" i="10"/>
  <c r="J308" i="10"/>
  <c r="D308" i="10"/>
  <c r="C308" i="10"/>
  <c r="N259" i="10"/>
  <c r="J271" i="10"/>
  <c r="D271" i="10"/>
  <c r="C271" i="10"/>
  <c r="N224" i="10"/>
  <c r="D224" i="10"/>
  <c r="C224" i="10"/>
  <c r="D215" i="10"/>
  <c r="C215" i="10"/>
  <c r="M151" i="10"/>
  <c r="J151" i="10"/>
  <c r="D151" i="10"/>
  <c r="C151" i="10"/>
  <c r="M110" i="10"/>
  <c r="D110" i="10"/>
  <c r="C110" i="10"/>
  <c r="M73" i="10"/>
  <c r="J73" i="10"/>
  <c r="D73" i="10"/>
  <c r="C73" i="10"/>
  <c r="M66" i="10"/>
  <c r="J66" i="10"/>
  <c r="C66" i="10"/>
  <c r="M47" i="10"/>
  <c r="J47" i="10"/>
  <c r="D47" i="10"/>
  <c r="C47" i="10"/>
  <c r="J32" i="10"/>
  <c r="M32" i="10"/>
  <c r="D32" i="10"/>
  <c r="C32" i="10"/>
  <c r="C441" i="10" s="1"/>
  <c r="L416" i="10"/>
  <c r="K416" i="10" s="1"/>
  <c r="L415" i="10"/>
  <c r="K415" i="10" s="1"/>
  <c r="L414" i="10"/>
  <c r="K414" i="10" s="1"/>
  <c r="L413" i="10"/>
  <c r="K413" i="10" s="1"/>
  <c r="L412" i="10"/>
  <c r="K412" i="10" s="1"/>
  <c r="L411" i="10"/>
  <c r="K411" i="10" s="1"/>
  <c r="L409" i="10"/>
  <c r="K409" i="10" s="1"/>
  <c r="L407" i="10"/>
  <c r="K407" i="10" s="1"/>
  <c r="L406" i="10"/>
  <c r="K406" i="10" s="1"/>
  <c r="G406" i="10"/>
  <c r="L404" i="10"/>
  <c r="K404" i="10" s="1"/>
  <c r="L402" i="10"/>
  <c r="K402" i="10" s="1"/>
  <c r="G402" i="10"/>
  <c r="L401" i="10"/>
  <c r="K401" i="10" s="1"/>
  <c r="G401" i="10"/>
  <c r="L400" i="10"/>
  <c r="K400" i="10" s="1"/>
  <c r="L399" i="10"/>
  <c r="K399" i="10" s="1"/>
  <c r="L398" i="10"/>
  <c r="K398" i="10" s="1"/>
  <c r="L396" i="10"/>
  <c r="K396" i="10" s="1"/>
  <c r="L395" i="10"/>
  <c r="K395" i="10" s="1"/>
  <c r="L394" i="10"/>
  <c r="K394" i="10" s="1"/>
  <c r="L26" i="11"/>
  <c r="K26" i="11" s="1"/>
  <c r="L25" i="11"/>
  <c r="K25" i="11" s="1"/>
  <c r="L24" i="11"/>
  <c r="K24" i="11" s="1"/>
  <c r="L23" i="11"/>
  <c r="K23" i="11" s="1"/>
  <c r="L22" i="11"/>
  <c r="K22" i="11" s="1"/>
  <c r="L21" i="11"/>
  <c r="K21" i="11" s="1"/>
  <c r="L19" i="11"/>
  <c r="K19" i="11" s="1"/>
  <c r="L17" i="11"/>
  <c r="K17" i="11" s="1"/>
  <c r="L16" i="11"/>
  <c r="K16" i="11" s="1"/>
  <c r="G16" i="11"/>
  <c r="L14" i="11"/>
  <c r="K14" i="11" s="1"/>
  <c r="L12" i="11"/>
  <c r="K12" i="11" s="1"/>
  <c r="G12" i="11"/>
  <c r="L11" i="11"/>
  <c r="K11" i="11" s="1"/>
  <c r="G11" i="11"/>
  <c r="L10" i="11"/>
  <c r="K10" i="11" s="1"/>
  <c r="L9" i="11"/>
  <c r="K9" i="11" s="1"/>
  <c r="L8" i="11"/>
  <c r="K8" i="11" s="1"/>
  <c r="L6" i="11"/>
  <c r="K6" i="11" s="1"/>
  <c r="L5" i="11"/>
  <c r="K5" i="11" s="1"/>
  <c r="L4" i="11"/>
  <c r="K4" i="11" s="1"/>
  <c r="N244" i="10"/>
  <c r="N389" i="10"/>
  <c r="N388" i="10"/>
  <c r="K388" i="10"/>
  <c r="L388" i="10" s="1"/>
  <c r="N385" i="10"/>
  <c r="K385" i="10"/>
  <c r="L385" i="10" s="1"/>
  <c r="N383" i="10"/>
  <c r="K383" i="10"/>
  <c r="L383" i="10" s="1"/>
  <c r="N382" i="10"/>
  <c r="K382" i="10"/>
  <c r="L382" i="10" s="1"/>
  <c r="N381" i="10"/>
  <c r="K381" i="10"/>
  <c r="L381" i="10" s="1"/>
  <c r="N379" i="10"/>
  <c r="K379" i="10"/>
  <c r="L379" i="10" s="1"/>
  <c r="N377" i="10"/>
  <c r="K377" i="10"/>
  <c r="L377" i="10" s="1"/>
  <c r="N376" i="10"/>
  <c r="K376" i="10"/>
  <c r="L376" i="10" s="1"/>
  <c r="N373" i="10"/>
  <c r="K373" i="10"/>
  <c r="L373" i="10" s="1"/>
  <c r="N371" i="10"/>
  <c r="K371" i="10"/>
  <c r="L371" i="10" s="1"/>
  <c r="N370" i="10"/>
  <c r="K370" i="10"/>
  <c r="L370" i="10" s="1"/>
  <c r="N369" i="10"/>
  <c r="K369" i="10"/>
  <c r="L369" i="10" s="1"/>
  <c r="N366" i="10"/>
  <c r="K366" i="10"/>
  <c r="L366" i="10" s="1"/>
  <c r="N365" i="10"/>
  <c r="K365" i="10"/>
  <c r="L365" i="10" s="1"/>
  <c r="N364" i="10"/>
  <c r="K364" i="10"/>
  <c r="L364" i="10" s="1"/>
  <c r="N362" i="10"/>
  <c r="K362" i="10"/>
  <c r="L362" i="10" s="1"/>
  <c r="N361" i="10"/>
  <c r="K361" i="10"/>
  <c r="L361" i="10" s="1"/>
  <c r="N360" i="10"/>
  <c r="K360" i="10"/>
  <c r="L360" i="10" s="1"/>
  <c r="N359" i="10"/>
  <c r="K359" i="10"/>
  <c r="L359" i="10" s="1"/>
  <c r="N358" i="10"/>
  <c r="K358" i="10"/>
  <c r="L358" i="10" s="1"/>
  <c r="N357" i="10"/>
  <c r="K357" i="10"/>
  <c r="L357" i="10" s="1"/>
  <c r="N356" i="10"/>
  <c r="K356" i="10"/>
  <c r="L356" i="10" s="1"/>
  <c r="N355" i="10"/>
  <c r="K355" i="10"/>
  <c r="L355" i="10" s="1"/>
  <c r="N354" i="10"/>
  <c r="K354" i="10"/>
  <c r="L354" i="10" s="1"/>
  <c r="N353" i="10"/>
  <c r="K353" i="10"/>
  <c r="L353" i="10" s="1"/>
  <c r="N352" i="10"/>
  <c r="K352" i="10"/>
  <c r="L352" i="10" s="1"/>
  <c r="N351" i="10"/>
  <c r="K351" i="10"/>
  <c r="L351" i="10" s="1"/>
  <c r="N350" i="10"/>
  <c r="K350" i="10"/>
  <c r="L350" i="10" s="1"/>
  <c r="N349" i="10"/>
  <c r="K349" i="10"/>
  <c r="L349" i="10" s="1"/>
  <c r="N348" i="10"/>
  <c r="K348" i="10"/>
  <c r="L348" i="10" s="1"/>
  <c r="N347" i="10"/>
  <c r="K347" i="10"/>
  <c r="L347" i="10" s="1"/>
  <c r="N346" i="10"/>
  <c r="K346" i="10"/>
  <c r="L346" i="10" s="1"/>
  <c r="N345" i="10"/>
  <c r="K345" i="10"/>
  <c r="L345" i="10" s="1"/>
  <c r="N344" i="10"/>
  <c r="K344" i="10"/>
  <c r="L344" i="10" s="1"/>
  <c r="N343" i="10"/>
  <c r="K343" i="10"/>
  <c r="L343" i="10" s="1"/>
  <c r="N342" i="10"/>
  <c r="K342" i="10"/>
  <c r="L342" i="10" s="1"/>
  <c r="N341" i="10"/>
  <c r="K341" i="10"/>
  <c r="L341" i="10" s="1"/>
  <c r="N340" i="10"/>
  <c r="K340" i="10"/>
  <c r="L340" i="10" s="1"/>
  <c r="N339" i="10"/>
  <c r="K339" i="10"/>
  <c r="L339" i="10" s="1"/>
  <c r="N338" i="10"/>
  <c r="N337" i="10"/>
  <c r="K337" i="10"/>
  <c r="L337" i="10" s="1"/>
  <c r="N336" i="10"/>
  <c r="K336" i="10"/>
  <c r="L336" i="10" s="1"/>
  <c r="N335" i="10"/>
  <c r="K335" i="10"/>
  <c r="L335" i="10" s="1"/>
  <c r="N334" i="10"/>
  <c r="K334" i="10"/>
  <c r="L334" i="10" s="1"/>
  <c r="N333" i="10"/>
  <c r="K333" i="10"/>
  <c r="L333" i="10" s="1"/>
  <c r="N332" i="10"/>
  <c r="K332" i="10"/>
  <c r="L332" i="10" s="1"/>
  <c r="N331" i="10"/>
  <c r="K331" i="10"/>
  <c r="L331" i="10" s="1"/>
  <c r="N330" i="10"/>
  <c r="K330" i="10"/>
  <c r="L330" i="10" s="1"/>
  <c r="N329" i="10"/>
  <c r="K329" i="10"/>
  <c r="L329" i="10" s="1"/>
  <c r="N328" i="10"/>
  <c r="K328" i="10"/>
  <c r="L328" i="10" s="1"/>
  <c r="N327" i="10"/>
  <c r="K327" i="10"/>
  <c r="L327" i="10" s="1"/>
  <c r="N326" i="10"/>
  <c r="K326" i="10"/>
  <c r="L326" i="10" s="1"/>
  <c r="N325" i="10"/>
  <c r="K325" i="10"/>
  <c r="L325" i="10" s="1"/>
  <c r="N324" i="10"/>
  <c r="K324" i="10"/>
  <c r="L324" i="10" s="1"/>
  <c r="N323" i="10"/>
  <c r="K323" i="10"/>
  <c r="L323" i="10" s="1"/>
  <c r="N321" i="10"/>
  <c r="K321" i="10"/>
  <c r="L321" i="10" s="1"/>
  <c r="N320" i="10"/>
  <c r="K320" i="10"/>
  <c r="L320" i="10" s="1"/>
  <c r="N318" i="10"/>
  <c r="K318" i="10"/>
  <c r="L318" i="10" s="1"/>
  <c r="N317" i="10"/>
  <c r="K317" i="10"/>
  <c r="L317" i="10" s="1"/>
  <c r="N316" i="10"/>
  <c r="K316" i="10"/>
  <c r="L316" i="10" s="1"/>
  <c r="N315" i="10"/>
  <c r="K315" i="10"/>
  <c r="L315" i="10" s="1"/>
  <c r="N314" i="10"/>
  <c r="K314" i="10"/>
  <c r="L314" i="10" s="1"/>
  <c r="N313" i="10"/>
  <c r="K313" i="10"/>
  <c r="L313" i="10" s="1"/>
  <c r="N312" i="10"/>
  <c r="K312" i="10"/>
  <c r="L312" i="10" s="1"/>
  <c r="N310" i="10"/>
  <c r="K310" i="10"/>
  <c r="L310" i="10" s="1"/>
  <c r="N307" i="10"/>
  <c r="K307" i="10"/>
  <c r="L307" i="10" s="1"/>
  <c r="N306" i="10"/>
  <c r="K306" i="10"/>
  <c r="L306" i="10" s="1"/>
  <c r="N305" i="10"/>
  <c r="K305" i="10"/>
  <c r="L305" i="10" s="1"/>
  <c r="N304" i="10"/>
  <c r="K304" i="10"/>
  <c r="L304" i="10" s="1"/>
  <c r="N303" i="10"/>
  <c r="K303" i="10"/>
  <c r="L303" i="10" s="1"/>
  <c r="N302" i="10"/>
  <c r="K302" i="10"/>
  <c r="L302" i="10" s="1"/>
  <c r="N301" i="10"/>
  <c r="K301" i="10"/>
  <c r="L301" i="10" s="1"/>
  <c r="N299" i="10"/>
  <c r="K299" i="10"/>
  <c r="L299" i="10" s="1"/>
  <c r="N298" i="10"/>
  <c r="K298" i="10"/>
  <c r="L298" i="10" s="1"/>
  <c r="N296" i="10"/>
  <c r="K296" i="10"/>
  <c r="L296" i="10" s="1"/>
  <c r="N295" i="10"/>
  <c r="K295" i="10"/>
  <c r="L295" i="10" s="1"/>
  <c r="N294" i="10"/>
  <c r="K294" i="10"/>
  <c r="L294" i="10" s="1"/>
  <c r="N293" i="10"/>
  <c r="K293" i="10"/>
  <c r="L293" i="10" s="1"/>
  <c r="N291" i="10"/>
  <c r="K291" i="10"/>
  <c r="L291" i="10" s="1"/>
  <c r="N290" i="10"/>
  <c r="K290" i="10"/>
  <c r="L290" i="10" s="1"/>
  <c r="K289" i="10"/>
  <c r="L289" i="10" s="1"/>
  <c r="N287" i="10"/>
  <c r="K287" i="10"/>
  <c r="L287" i="10" s="1"/>
  <c r="N286" i="10"/>
  <c r="K286" i="10"/>
  <c r="L286" i="10" s="1"/>
  <c r="N284" i="10"/>
  <c r="K284" i="10"/>
  <c r="L284" i="10" s="1"/>
  <c r="N283" i="10"/>
  <c r="K283" i="10"/>
  <c r="L283" i="10" s="1"/>
  <c r="N281" i="10"/>
  <c r="K281" i="10"/>
  <c r="L281" i="10" s="1"/>
  <c r="N280" i="10"/>
  <c r="K280" i="10"/>
  <c r="L280" i="10" s="1"/>
  <c r="N278" i="10"/>
  <c r="K278" i="10"/>
  <c r="L278" i="10" s="1"/>
  <c r="N276" i="10"/>
  <c r="K276" i="10"/>
  <c r="L276" i="10" s="1"/>
  <c r="N275" i="10"/>
  <c r="K275" i="10"/>
  <c r="L275" i="10" s="1"/>
  <c r="N274" i="10"/>
  <c r="K274" i="10"/>
  <c r="L274" i="10" s="1"/>
  <c r="N273" i="10"/>
  <c r="K273" i="10"/>
  <c r="L273" i="10" s="1"/>
  <c r="N270" i="10"/>
  <c r="K270" i="10"/>
  <c r="L270" i="10" s="1"/>
  <c r="N269" i="10"/>
  <c r="K269" i="10"/>
  <c r="L269" i="10" s="1"/>
  <c r="N268" i="10"/>
  <c r="K268" i="10"/>
  <c r="L268" i="10" s="1"/>
  <c r="N265" i="10"/>
  <c r="K265" i="10"/>
  <c r="L265" i="10" s="1"/>
  <c r="N264" i="10"/>
  <c r="K264" i="10"/>
  <c r="L264" i="10" s="1"/>
  <c r="N263" i="10"/>
  <c r="K263" i="10"/>
  <c r="L263" i="10" s="1"/>
  <c r="K262" i="10"/>
  <c r="L262" i="10" s="1"/>
  <c r="N261" i="10"/>
  <c r="K261" i="10"/>
  <c r="L261" i="10" s="1"/>
  <c r="N260" i="10"/>
  <c r="K260" i="10"/>
  <c r="L260" i="10" s="1"/>
  <c r="K259" i="10"/>
  <c r="L259" i="10" s="1"/>
  <c r="N258" i="10"/>
  <c r="K258" i="10"/>
  <c r="L258" i="10" s="1"/>
  <c r="N257" i="10"/>
  <c r="K257" i="10"/>
  <c r="L257" i="10" s="1"/>
  <c r="N256" i="10"/>
  <c r="K256" i="10"/>
  <c r="L256" i="10" s="1"/>
  <c r="N255" i="10"/>
  <c r="N254" i="10"/>
  <c r="N253" i="10"/>
  <c r="N252" i="10"/>
  <c r="K252" i="10"/>
  <c r="L252" i="10" s="1"/>
  <c r="N251" i="10"/>
  <c r="K251" i="10"/>
  <c r="L251" i="10" s="1"/>
  <c r="N249" i="10"/>
  <c r="K249" i="10"/>
  <c r="L249" i="10" s="1"/>
  <c r="N247" i="10"/>
  <c r="K247" i="10"/>
  <c r="L247" i="10" s="1"/>
  <c r="N246" i="10"/>
  <c r="K246" i="10"/>
  <c r="L246" i="10" s="1"/>
  <c r="K244" i="10"/>
  <c r="L244" i="10" s="1"/>
  <c r="N243" i="10"/>
  <c r="K243" i="10"/>
  <c r="L243" i="10" s="1"/>
  <c r="N242" i="10"/>
  <c r="K242" i="10"/>
  <c r="L242" i="10" s="1"/>
  <c r="N241" i="10"/>
  <c r="K241" i="10"/>
  <c r="L241" i="10" s="1"/>
  <c r="N240" i="10"/>
  <c r="K240" i="10"/>
  <c r="L240" i="10" s="1"/>
  <c r="N239" i="10"/>
  <c r="K239" i="10"/>
  <c r="L239" i="10" s="1"/>
  <c r="N238" i="10"/>
  <c r="K238" i="10"/>
  <c r="L238" i="10" s="1"/>
  <c r="N237" i="10"/>
  <c r="K237" i="10"/>
  <c r="L237" i="10" s="1"/>
  <c r="N235" i="10"/>
  <c r="K235" i="10"/>
  <c r="L235" i="10" s="1"/>
  <c r="N234" i="10"/>
  <c r="K234" i="10"/>
  <c r="L234" i="10" s="1"/>
  <c r="N233" i="10"/>
  <c r="K233" i="10"/>
  <c r="L233" i="10" s="1"/>
  <c r="N232" i="10"/>
  <c r="K232" i="10"/>
  <c r="L232" i="10" s="1"/>
  <c r="N229" i="10"/>
  <c r="K229" i="10"/>
  <c r="L229" i="10" s="1"/>
  <c r="N228" i="10"/>
  <c r="K228" i="10"/>
  <c r="L228" i="10" s="1"/>
  <c r="N227" i="10"/>
  <c r="K227" i="10"/>
  <c r="L227" i="10" s="1"/>
  <c r="N226" i="10"/>
  <c r="K226" i="10"/>
  <c r="L226" i="10" s="1"/>
  <c r="J108" i="10"/>
  <c r="J106" i="10"/>
  <c r="J104" i="10"/>
  <c r="J102" i="10"/>
  <c r="J100" i="10"/>
  <c r="J98" i="10"/>
  <c r="J96" i="10"/>
  <c r="J94" i="10"/>
  <c r="J92" i="10"/>
  <c r="J90" i="10"/>
  <c r="J88" i="10"/>
  <c r="J83" i="10"/>
  <c r="J81" i="10"/>
  <c r="J79" i="10"/>
  <c r="J77" i="10"/>
  <c r="J75" i="10"/>
  <c r="N169" i="9"/>
  <c r="N168" i="9"/>
  <c r="K168" i="9"/>
  <c r="L168" i="9" s="1"/>
  <c r="N165" i="9"/>
  <c r="K165" i="9"/>
  <c r="L165" i="9" s="1"/>
  <c r="N163" i="9"/>
  <c r="K163" i="9"/>
  <c r="L163" i="9" s="1"/>
  <c r="N162" i="9"/>
  <c r="K162" i="9"/>
  <c r="L162" i="9" s="1"/>
  <c r="N161" i="9"/>
  <c r="K161" i="9"/>
  <c r="L161" i="9" s="1"/>
  <c r="N159" i="9"/>
  <c r="K159" i="9"/>
  <c r="L159" i="9" s="1"/>
  <c r="N157" i="9"/>
  <c r="K157" i="9"/>
  <c r="L157" i="9" s="1"/>
  <c r="N156" i="9"/>
  <c r="K156" i="9"/>
  <c r="L156" i="9" s="1"/>
  <c r="N153" i="9"/>
  <c r="K153" i="9"/>
  <c r="L153" i="9" s="1"/>
  <c r="N151" i="9"/>
  <c r="K151" i="9"/>
  <c r="L151" i="9" s="1"/>
  <c r="N150" i="9"/>
  <c r="K150" i="9"/>
  <c r="L150" i="9" s="1"/>
  <c r="N149" i="9"/>
  <c r="K149" i="9"/>
  <c r="L149" i="9" s="1"/>
  <c r="N146" i="9"/>
  <c r="K146" i="9"/>
  <c r="L146" i="9" s="1"/>
  <c r="N145" i="9"/>
  <c r="K145" i="9"/>
  <c r="L145" i="9" s="1"/>
  <c r="N144" i="9"/>
  <c r="K144" i="9"/>
  <c r="L144" i="9" s="1"/>
  <c r="N142" i="9"/>
  <c r="K142" i="9"/>
  <c r="L142" i="9" s="1"/>
  <c r="N141" i="9"/>
  <c r="K141" i="9"/>
  <c r="L141" i="9" s="1"/>
  <c r="N140" i="9"/>
  <c r="K140" i="9"/>
  <c r="L140" i="9" s="1"/>
  <c r="N139" i="9"/>
  <c r="K139" i="9"/>
  <c r="L139" i="9" s="1"/>
  <c r="N138" i="9"/>
  <c r="K138" i="9"/>
  <c r="L138" i="9" s="1"/>
  <c r="N137" i="9"/>
  <c r="K137" i="9"/>
  <c r="L137" i="9" s="1"/>
  <c r="N136" i="9"/>
  <c r="K136" i="9"/>
  <c r="L136" i="9" s="1"/>
  <c r="N135" i="9"/>
  <c r="K135" i="9"/>
  <c r="L135" i="9" s="1"/>
  <c r="N134" i="9"/>
  <c r="K134" i="9"/>
  <c r="L134" i="9" s="1"/>
  <c r="N133" i="9"/>
  <c r="K133" i="9"/>
  <c r="L133" i="9" s="1"/>
  <c r="N132" i="9"/>
  <c r="K132" i="9"/>
  <c r="L132" i="9" s="1"/>
  <c r="N131" i="9"/>
  <c r="K131" i="9"/>
  <c r="L131" i="9" s="1"/>
  <c r="N130" i="9"/>
  <c r="K130" i="9"/>
  <c r="L130" i="9" s="1"/>
  <c r="N129" i="9"/>
  <c r="K129" i="9"/>
  <c r="L129" i="9" s="1"/>
  <c r="N128" i="9"/>
  <c r="K128" i="9"/>
  <c r="L128" i="9" s="1"/>
  <c r="N127" i="9"/>
  <c r="K127" i="9"/>
  <c r="L127" i="9" s="1"/>
  <c r="N126" i="9"/>
  <c r="K126" i="9"/>
  <c r="L126" i="9" s="1"/>
  <c r="N125" i="9"/>
  <c r="K125" i="9"/>
  <c r="L125" i="9" s="1"/>
  <c r="N124" i="9"/>
  <c r="K124" i="9"/>
  <c r="L124" i="9" s="1"/>
  <c r="N123" i="9"/>
  <c r="K123" i="9"/>
  <c r="L123" i="9" s="1"/>
  <c r="N122" i="9"/>
  <c r="K122" i="9"/>
  <c r="L122" i="9" s="1"/>
  <c r="N121" i="9"/>
  <c r="K121" i="9"/>
  <c r="L121" i="9" s="1"/>
  <c r="N120" i="9"/>
  <c r="K120" i="9"/>
  <c r="L120" i="9" s="1"/>
  <c r="N119" i="9"/>
  <c r="K119" i="9"/>
  <c r="L119" i="9" s="1"/>
  <c r="N118" i="9"/>
  <c r="N117" i="9"/>
  <c r="K117" i="9"/>
  <c r="L117" i="9" s="1"/>
  <c r="N116" i="9"/>
  <c r="K116" i="9"/>
  <c r="L116" i="9" s="1"/>
  <c r="N115" i="9"/>
  <c r="K115" i="9"/>
  <c r="L115" i="9" s="1"/>
  <c r="N114" i="9"/>
  <c r="K114" i="9"/>
  <c r="L114" i="9" s="1"/>
  <c r="N113" i="9"/>
  <c r="K113" i="9"/>
  <c r="L113" i="9" s="1"/>
  <c r="N112" i="9"/>
  <c r="K112" i="9"/>
  <c r="L112" i="9" s="1"/>
  <c r="N111" i="9"/>
  <c r="K111" i="9"/>
  <c r="L111" i="9" s="1"/>
  <c r="N110" i="9"/>
  <c r="K110" i="9"/>
  <c r="L110" i="9" s="1"/>
  <c r="N109" i="9"/>
  <c r="K109" i="9"/>
  <c r="L109" i="9" s="1"/>
  <c r="N108" i="9"/>
  <c r="K108" i="9"/>
  <c r="L108" i="9" s="1"/>
  <c r="N107" i="9"/>
  <c r="K107" i="9"/>
  <c r="L107" i="9" s="1"/>
  <c r="N106" i="9"/>
  <c r="K106" i="9"/>
  <c r="L106" i="9" s="1"/>
  <c r="N105" i="9"/>
  <c r="K105" i="9"/>
  <c r="L105" i="9" s="1"/>
  <c r="N104" i="9"/>
  <c r="K104" i="9"/>
  <c r="L104" i="9" s="1"/>
  <c r="N103" i="9"/>
  <c r="K103" i="9"/>
  <c r="L103" i="9" s="1"/>
  <c r="N101" i="9"/>
  <c r="K101" i="9"/>
  <c r="L101" i="9" s="1"/>
  <c r="N100" i="9"/>
  <c r="K100" i="9"/>
  <c r="L100" i="9" s="1"/>
  <c r="N98" i="9"/>
  <c r="K98" i="9"/>
  <c r="L98" i="9" s="1"/>
  <c r="N97" i="9"/>
  <c r="K97" i="9"/>
  <c r="L97" i="9" s="1"/>
  <c r="N96" i="9"/>
  <c r="K96" i="9"/>
  <c r="L96" i="9" s="1"/>
  <c r="N95" i="9"/>
  <c r="K95" i="9"/>
  <c r="L95" i="9" s="1"/>
  <c r="N94" i="9"/>
  <c r="K94" i="9"/>
  <c r="L94" i="9" s="1"/>
  <c r="N93" i="9"/>
  <c r="K93" i="9"/>
  <c r="L93" i="9" s="1"/>
  <c r="N92" i="9"/>
  <c r="K92" i="9"/>
  <c r="L92" i="9" s="1"/>
  <c r="N90" i="9"/>
  <c r="K90" i="9"/>
  <c r="L90" i="9" s="1"/>
  <c r="N88" i="9"/>
  <c r="K88" i="9"/>
  <c r="L88" i="9" s="1"/>
  <c r="N87" i="9"/>
  <c r="K87" i="9"/>
  <c r="L87" i="9" s="1"/>
  <c r="N86" i="9"/>
  <c r="K86" i="9"/>
  <c r="L86" i="9" s="1"/>
  <c r="N85" i="9"/>
  <c r="K85" i="9"/>
  <c r="L85" i="9" s="1"/>
  <c r="N84" i="9"/>
  <c r="K84" i="9"/>
  <c r="L84" i="9" s="1"/>
  <c r="N83" i="9"/>
  <c r="K83" i="9"/>
  <c r="L83" i="9" s="1"/>
  <c r="N82" i="9"/>
  <c r="K82" i="9"/>
  <c r="L82" i="9" s="1"/>
  <c r="N80" i="9"/>
  <c r="K80" i="9"/>
  <c r="L80" i="9" s="1"/>
  <c r="N79" i="9"/>
  <c r="K79" i="9"/>
  <c r="L79" i="9" s="1"/>
  <c r="N77" i="9"/>
  <c r="K77" i="9"/>
  <c r="L77" i="9" s="1"/>
  <c r="N76" i="9"/>
  <c r="K76" i="9"/>
  <c r="L76" i="9" s="1"/>
  <c r="N75" i="9"/>
  <c r="K75" i="9"/>
  <c r="L75" i="9" s="1"/>
  <c r="N74" i="9"/>
  <c r="K74" i="9"/>
  <c r="L74" i="9" s="1"/>
  <c r="N72" i="9"/>
  <c r="K72" i="9"/>
  <c r="L72" i="9" s="1"/>
  <c r="N71" i="9"/>
  <c r="L71" i="9"/>
  <c r="K71" i="9"/>
  <c r="N70" i="9"/>
  <c r="K70" i="9"/>
  <c r="L70" i="9" s="1"/>
  <c r="N68" i="9"/>
  <c r="K68" i="9"/>
  <c r="L68" i="9" s="1"/>
  <c r="N67" i="9"/>
  <c r="K67" i="9"/>
  <c r="L67" i="9" s="1"/>
  <c r="N65" i="9"/>
  <c r="K65" i="9"/>
  <c r="L65" i="9" s="1"/>
  <c r="N64" i="9"/>
  <c r="K64" i="9"/>
  <c r="L64" i="9" s="1"/>
  <c r="N62" i="9"/>
  <c r="K62" i="9"/>
  <c r="L62" i="9" s="1"/>
  <c r="N61" i="9"/>
  <c r="K61" i="9"/>
  <c r="L61" i="9" s="1"/>
  <c r="N59" i="9"/>
  <c r="K59" i="9"/>
  <c r="L59" i="9" s="1"/>
  <c r="N57" i="9"/>
  <c r="K57" i="9"/>
  <c r="L57" i="9" s="1"/>
  <c r="N56" i="9"/>
  <c r="K56" i="9"/>
  <c r="L56" i="9" s="1"/>
  <c r="N55" i="9"/>
  <c r="K55" i="9"/>
  <c r="L55" i="9" s="1"/>
  <c r="N54" i="9"/>
  <c r="K54" i="9"/>
  <c r="L54" i="9" s="1"/>
  <c r="N52" i="9"/>
  <c r="K52" i="9"/>
  <c r="L52" i="9" s="1"/>
  <c r="N51" i="9"/>
  <c r="K51" i="9"/>
  <c r="L51" i="9" s="1"/>
  <c r="N50" i="9"/>
  <c r="K50" i="9"/>
  <c r="L50" i="9" s="1"/>
  <c r="N47" i="9"/>
  <c r="K47" i="9"/>
  <c r="L47" i="9" s="1"/>
  <c r="N46" i="9"/>
  <c r="K46" i="9"/>
  <c r="L46" i="9" s="1"/>
  <c r="N45" i="9"/>
  <c r="K45" i="9"/>
  <c r="L45" i="9" s="1"/>
  <c r="K44" i="9"/>
  <c r="L44" i="9" s="1"/>
  <c r="N43" i="9"/>
  <c r="K43" i="9"/>
  <c r="L43" i="9" s="1"/>
  <c r="N42" i="9"/>
  <c r="K42" i="9"/>
  <c r="L42" i="9" s="1"/>
  <c r="N41" i="9"/>
  <c r="K41" i="9"/>
  <c r="L41" i="9" s="1"/>
  <c r="N40" i="9"/>
  <c r="K40" i="9"/>
  <c r="L40" i="9" s="1"/>
  <c r="N39" i="9"/>
  <c r="K39" i="9"/>
  <c r="L39" i="9" s="1"/>
  <c r="N38" i="9"/>
  <c r="K38" i="9"/>
  <c r="L38" i="9" s="1"/>
  <c r="N37" i="9"/>
  <c r="N36" i="9"/>
  <c r="N35" i="9"/>
  <c r="N34" i="9"/>
  <c r="K34" i="9"/>
  <c r="L34" i="9" s="1"/>
  <c r="N33" i="9"/>
  <c r="K33" i="9"/>
  <c r="L33" i="9" s="1"/>
  <c r="N31" i="9"/>
  <c r="K31" i="9"/>
  <c r="L31" i="9" s="1"/>
  <c r="N29" i="9"/>
  <c r="K29" i="9"/>
  <c r="L29" i="9" s="1"/>
  <c r="N28" i="9"/>
  <c r="K28" i="9"/>
  <c r="L28" i="9" s="1"/>
  <c r="N26" i="9"/>
  <c r="K26" i="9"/>
  <c r="L26" i="9" s="1"/>
  <c r="N25" i="9"/>
  <c r="K25" i="9"/>
  <c r="L25" i="9" s="1"/>
  <c r="N24" i="9"/>
  <c r="K24" i="9"/>
  <c r="L24" i="9" s="1"/>
  <c r="N23" i="9"/>
  <c r="K23" i="9"/>
  <c r="L23" i="9" s="1"/>
  <c r="N22" i="9"/>
  <c r="K22" i="9"/>
  <c r="L22" i="9" s="1"/>
  <c r="N21" i="9"/>
  <c r="K21" i="9"/>
  <c r="L21" i="9" s="1"/>
  <c r="N20" i="9"/>
  <c r="K20" i="9"/>
  <c r="L20" i="9" s="1"/>
  <c r="N19" i="9"/>
  <c r="K19" i="9"/>
  <c r="L19" i="9" s="1"/>
  <c r="N17" i="9"/>
  <c r="K17" i="9"/>
  <c r="L17" i="9" s="1"/>
  <c r="N16" i="9"/>
  <c r="K16" i="9"/>
  <c r="L16" i="9" s="1"/>
  <c r="N15" i="9"/>
  <c r="K15" i="9"/>
  <c r="L15" i="9" s="1"/>
  <c r="N14" i="9"/>
  <c r="K14" i="9"/>
  <c r="L14" i="9" s="1"/>
  <c r="N11" i="9"/>
  <c r="K11" i="9"/>
  <c r="L11" i="9" s="1"/>
  <c r="N10" i="9"/>
  <c r="K10" i="9"/>
  <c r="L10" i="9" s="1"/>
  <c r="N9" i="9"/>
  <c r="K9" i="9"/>
  <c r="L9" i="9" s="1"/>
  <c r="N8" i="9"/>
  <c r="K8" i="9"/>
  <c r="L8" i="9" s="1"/>
  <c r="J38" i="5"/>
  <c r="J36" i="5"/>
  <c r="J34" i="5"/>
  <c r="J32" i="5"/>
  <c r="J30" i="5"/>
  <c r="J28" i="5"/>
  <c r="J26" i="5"/>
  <c r="J24" i="5"/>
  <c r="J22" i="5"/>
  <c r="J20" i="5"/>
  <c r="J18" i="5"/>
  <c r="J13" i="5"/>
  <c r="J11" i="5"/>
  <c r="J9" i="5"/>
  <c r="J7" i="5"/>
  <c r="J5" i="5"/>
  <c r="P18" i="3"/>
  <c r="M18" i="3"/>
  <c r="L18" i="3"/>
  <c r="K18" i="3"/>
  <c r="J18" i="3"/>
  <c r="G18" i="3"/>
  <c r="N308" i="10" l="1"/>
  <c r="G417" i="10"/>
  <c r="D441" i="10"/>
  <c r="G441" i="10"/>
  <c r="J110" i="10"/>
  <c r="N392" i="10"/>
  <c r="N441" i="10" s="1"/>
  <c r="N271" i="10"/>
</calcChain>
</file>

<file path=xl/sharedStrings.xml><?xml version="1.0" encoding="utf-8"?>
<sst xmlns="http://schemas.openxmlformats.org/spreadsheetml/2006/main" count="3660" uniqueCount="792">
  <si>
    <t xml:space="preserve">     Таблиця 2.1. Котельне обладнання </t>
  </si>
  <si>
    <t>Адреса котельні</t>
  </si>
  <si>
    <t>Тип котлів</t>
  </si>
  <si>
    <t>Кіль-кість встанов-лених котлів</t>
  </si>
  <si>
    <t>Кіль-кість котлів в експлу-атації</t>
  </si>
  <si>
    <t>Вид палива</t>
  </si>
  <si>
    <t>Коефі-цієнт корисної дії котлів, %</t>
  </si>
  <si>
    <t>Підклю-чене наванта-ження у опалю-вальний період, Гкал/г</t>
  </si>
  <si>
    <t>Підклю-чене наванта-ження у неопалю-вальний період, Гкал/г</t>
  </si>
  <si>
    <t>Теплоносій</t>
  </si>
  <si>
    <t>Макси-мальне спожи-вання палива, тис.куб. метрів (тонн) на годину</t>
  </si>
  <si>
    <t>Міні-мальне спожи-вання палива, тис.куб. метрів (тонн) на годину</t>
  </si>
  <si>
    <t>Річне спожи-вання палива, тис.куб. метрів (тонн)</t>
  </si>
  <si>
    <t>Емісія діоксиду вуглецю, тонн на рік, (базовий рівень)</t>
  </si>
  <si>
    <t>Можли-вість установ-лення електро-котлів (так, ні)</t>
  </si>
  <si>
    <t>Кількість котлів, що підлягають</t>
  </si>
  <si>
    <t>пара, тонн на годину</t>
  </si>
  <si>
    <t>вода, Гкал/г</t>
  </si>
  <si>
    <t>зміні</t>
  </si>
  <si>
    <t>модер-нізації</t>
  </si>
  <si>
    <t>реконс-трукції</t>
  </si>
  <si>
    <t>м. Антрацит вул. О.Кошового 4А</t>
  </si>
  <si>
    <t>КСВА-3Г</t>
  </si>
  <si>
    <t>пр. газ</t>
  </si>
  <si>
    <t>-</t>
  </si>
  <si>
    <t>ні</t>
  </si>
  <si>
    <t>м. Антрацит
вул. Петровського 49д</t>
  </si>
  <si>
    <t>м. Антрацит вул. Петровського 79а</t>
  </si>
  <si>
    <t>ДКВР 4/13</t>
  </si>
  <si>
    <t>м. Антрацит
вул. Паркова 25б</t>
  </si>
  <si>
    <t>м. Антрацит
вул. Леніна 32б</t>
  </si>
  <si>
    <t>м. Антрацит
вул. Ілліча 31</t>
  </si>
  <si>
    <t>м. Антрацит
вул. Вокзальна 18</t>
  </si>
  <si>
    <t>ТВГ-8М</t>
  </si>
  <si>
    <t>м. Антрацит-7       с. ш-та Центральна 
вул. 40 років Жовтня 19а</t>
  </si>
  <si>
    <t>Надточія Ревокатова</t>
  </si>
  <si>
    <t>3, 9</t>
  </si>
  <si>
    <t>м. Антрацит
вул. Кальницкої 7в</t>
  </si>
  <si>
    <t>ДКВР 10/13</t>
  </si>
  <si>
    <t>м. Антрацит
вул. Паркова 4г</t>
  </si>
  <si>
    <t>ДКВР 10/14</t>
  </si>
  <si>
    <t>м. Антрацит
вул. Ткаленко 8б</t>
  </si>
  <si>
    <t>КСВА-ЗГ</t>
  </si>
  <si>
    <t>м. Антрацит
вул. Петраковського 15в</t>
  </si>
  <si>
    <t>„Колві”</t>
  </si>
  <si>
    <t>с. 7-7 біс                   м. Антрацит
вул. 7 листопада</t>
  </si>
  <si>
    <t>с. Крепінське вул.Зелена 1б</t>
  </si>
  <si>
    <t>С51-8Е/7</t>
  </si>
  <si>
    <t>с. Крепінське вул.Зелена 2б</t>
  </si>
  <si>
    <t>м. Антрацит
вул. Петровського,12д</t>
  </si>
  <si>
    <t>МН-120</t>
  </si>
  <si>
    <t>м. Антрацит
вул. Петровського,12б</t>
  </si>
  <si>
    <t>БГВ -50</t>
  </si>
  <si>
    <t>м. Антрацит
вул. Леніна 14а</t>
  </si>
  <si>
    <t>м. Антрацит
вул. Ілліча 1б</t>
  </si>
  <si>
    <t>с. Кам'яне вул. Шакхтарська 2б</t>
  </si>
  <si>
    <t>Ревокатова</t>
  </si>
  <si>
    <t>вугілля АС</t>
  </si>
  <si>
    <t>так</t>
  </si>
  <si>
    <t>с. Крепінське вул. 40 років Жовтня 2б</t>
  </si>
  <si>
    <t>Надточія</t>
  </si>
  <si>
    <t>котельня №1</t>
  </si>
  <si>
    <t>газ</t>
  </si>
  <si>
    <t>мікро-4,б.32а</t>
  </si>
  <si>
    <t>котельня "Балтійська"</t>
  </si>
  <si>
    <t>мікро-4,б.31,а</t>
  </si>
  <si>
    <t>котельня "Кримська"</t>
  </si>
  <si>
    <t>ВК-32</t>
  </si>
  <si>
    <t>вул. Кримська, б.1б</t>
  </si>
  <si>
    <t>КСВа-1,5Г</t>
  </si>
  <si>
    <t>котельня №5</t>
  </si>
  <si>
    <t>вул.Короленко,б.6а</t>
  </si>
  <si>
    <t>котельня "Ромашка"</t>
  </si>
  <si>
    <t>вул. Щетиніна, б.6а</t>
  </si>
  <si>
    <t>котельня "Дворцова"</t>
  </si>
  <si>
    <t>НІІСТУ-5</t>
  </si>
  <si>
    <t>пл. Леніна,б.4а</t>
  </si>
  <si>
    <t>НІІСТУ-5 з конв.</t>
  </si>
  <si>
    <t>вода, м3/г</t>
  </si>
  <si>
    <t xml:space="preserve"> Кот № 1 ул. Киевская</t>
  </si>
  <si>
    <t>Кот № 2 ул. Ленина</t>
  </si>
  <si>
    <t>КВГ-6,5</t>
  </si>
  <si>
    <t>Кот №  3 ул. Ленина</t>
  </si>
  <si>
    <t>ELLPREX-1320</t>
  </si>
  <si>
    <t>Кот №  5 ул. Театральная</t>
  </si>
  <si>
    <t>КСВа-2Г Эко</t>
  </si>
  <si>
    <t>Кот № 8 ул. Куйбышева
КТЭБ №2</t>
  </si>
  <si>
    <t>НР-18</t>
  </si>
  <si>
    <t>Кот №  9 ул. Куйбышева</t>
  </si>
  <si>
    <t>Кот №  10 ул. Макаренко
КТЭБ №1</t>
  </si>
  <si>
    <t>Кот №  20 ул. Тимошенко</t>
  </si>
  <si>
    <t>КСВа-2Г Эко
КВГ-6,5</t>
  </si>
  <si>
    <t>1
1</t>
  </si>
  <si>
    <t>мини котельная 
кв. Молодежный</t>
  </si>
  <si>
    <t>АОГВ-100
Ровно-100Г
АОГВ-96</t>
  </si>
  <si>
    <t>2
2
2</t>
  </si>
  <si>
    <t>Кот №  32 ул. Луначарского</t>
  </si>
  <si>
    <t xml:space="preserve"> Кот №  35кв. Солнечный</t>
  </si>
  <si>
    <t>Кот №  36 ул. Дружбы</t>
  </si>
  <si>
    <t>Кот №  37 ул. Чернышевского</t>
  </si>
  <si>
    <t>КСВА-3Г
Арьян-1</t>
  </si>
  <si>
    <t>кв.Гагаріна</t>
  </si>
  <si>
    <t>ПТВМ-30М</t>
  </si>
  <si>
    <t>ТРП кв.Молодежний</t>
  </si>
  <si>
    <t>Топаз 1200</t>
  </si>
  <si>
    <t>Блочна котельня школи-інтернат</t>
  </si>
  <si>
    <t>кв.Шахтарський</t>
  </si>
  <si>
    <t>ТВГ8М</t>
  </si>
  <si>
    <t>Котельня</t>
  </si>
  <si>
    <t>колві 1.100СР НИИСТ У5</t>
  </si>
  <si>
    <t>заміні</t>
  </si>
  <si>
    <t>Кот.Фрунзе</t>
  </si>
  <si>
    <t>КСВа-1,5г</t>
  </si>
  <si>
    <t>Прир.</t>
  </si>
  <si>
    <t>ул.Фрунзе, 6а</t>
  </si>
  <si>
    <t>ВК-21</t>
  </si>
  <si>
    <t>Кот. Смирнова,</t>
  </si>
  <si>
    <t>АОГВ-100Е</t>
  </si>
  <si>
    <t>-“-</t>
  </si>
  <si>
    <t>ул. Смирнова, 7а</t>
  </si>
  <si>
    <t>Кот. 51 кв.</t>
  </si>
  <si>
    <t>КСВа-3г</t>
  </si>
  <si>
    <t>ул.Студенч., 27</t>
  </si>
  <si>
    <t>Кот. 32 кв.</t>
  </si>
  <si>
    <t>ТВГ-8</t>
  </si>
  <si>
    <t>ул. Освобод., 106</t>
  </si>
  <si>
    <t xml:space="preserve"> Кот. 40 кв.,</t>
  </si>
  <si>
    <t>ДКВР-6,5/13</t>
  </si>
  <si>
    <t>ул. Крупской, 1б</t>
  </si>
  <si>
    <t xml:space="preserve"> Кот. горбольницы,</t>
  </si>
  <si>
    <t>Ул.Студенческая</t>
  </si>
  <si>
    <t>Е1/9</t>
  </si>
  <si>
    <t xml:space="preserve"> Кот. 49-50 кв.,</t>
  </si>
  <si>
    <t>ул. Студенч., 27</t>
  </si>
  <si>
    <t xml:space="preserve"> Кот. гор. ИТР,</t>
  </si>
  <si>
    <t>городок ИТР</t>
  </si>
  <si>
    <t xml:space="preserve"> Кот. профилактор.</t>
  </si>
  <si>
    <t>Так</t>
  </si>
  <si>
    <t>проф.”Лесной”</t>
  </si>
  <si>
    <t xml:space="preserve"> Кот. РЗСМ,</t>
  </si>
  <si>
    <t>ул. Маяковського,</t>
  </si>
  <si>
    <t xml:space="preserve"> Кот. Пушкина,</t>
  </si>
  <si>
    <t>ул. Пушкина, 26</t>
  </si>
  <si>
    <t xml:space="preserve"> Кот. 7 мкр.</t>
  </si>
  <si>
    <t>ул. Строит.39г</t>
  </si>
  <si>
    <t xml:space="preserve"> Кот. 8 мкр.,</t>
  </si>
  <si>
    <t>ул.Освобод.118</t>
  </si>
  <si>
    <t xml:space="preserve">Кот. № 1 </t>
  </si>
  <si>
    <t>ул.Заводская, 1б</t>
  </si>
  <si>
    <t xml:space="preserve">Кот. № 2 </t>
  </si>
  <si>
    <t>ул.Дзержин., 2а</t>
  </si>
  <si>
    <t xml:space="preserve"> Кот. ВГСО,</t>
  </si>
  <si>
    <t>ул Лутугина 1</t>
  </si>
  <si>
    <t>Кот. кв.97а,</t>
  </si>
  <si>
    <t>КВа-1000г</t>
  </si>
  <si>
    <t>ул.Менделеева, 63а</t>
  </si>
  <si>
    <t>КВа-500г</t>
  </si>
  <si>
    <t>Підклю-чене наванта-ження у неопалю-вальний період, Ккал/г</t>
  </si>
  <si>
    <t>Теплоносій, встановлена потужність</t>
  </si>
  <si>
    <t>пара</t>
  </si>
  <si>
    <t>Кот. «Заводская»
 ул. К. Маркса, 10 в</t>
  </si>
  <si>
    <t>ПТВМ 100</t>
  </si>
  <si>
    <t>КВГМ-30-150</t>
  </si>
  <si>
    <t>кокс. газ</t>
  </si>
  <si>
    <t>Кот.«Восточная» ул. Сарматская,7</t>
  </si>
  <si>
    <t>прир. газ</t>
  </si>
  <si>
    <t>КВГМ 100</t>
  </si>
  <si>
    <t>ДКВР 6,5/13</t>
  </si>
  <si>
    <t>Кот. Горького, 85а</t>
  </si>
  <si>
    <t>Кот. Админ. Поселок, ул.Пионерская,35 а</t>
  </si>
  <si>
    <t>Кот. СШ № 24 ул. Франко, 76 а</t>
  </si>
  <si>
    <t>КСВа-0,3 Гн</t>
  </si>
  <si>
    <t>Кот. Фрунзе, 5а</t>
  </si>
  <si>
    <t>ALTAIR RTN</t>
  </si>
  <si>
    <t>Кот. Ленина,52а, 
ул. Ленина, 52а</t>
  </si>
  <si>
    <t>КСВ-8</t>
  </si>
  <si>
    <t>Кот. Ленина,126, 
ул. Ленина, 126</t>
  </si>
  <si>
    <t>нема інф.</t>
  </si>
  <si>
    <t>Кот. Орлова, 1</t>
  </si>
  <si>
    <t>КОЛВІ-1000</t>
  </si>
  <si>
    <t>Кот. Толстого, 81</t>
  </si>
  <si>
    <t>Кот. Матросова, 27</t>
  </si>
  <si>
    <t>Кингфишер</t>
  </si>
  <si>
    <t>Кот. «Брестская, 13а»</t>
  </si>
  <si>
    <t>КОЛВІ-1300</t>
  </si>
  <si>
    <t>Кот. Горького, 68</t>
  </si>
  <si>
    <t>Кот. Кв.364 , 
ул. Гагарина, 22б</t>
  </si>
  <si>
    <t>КСВ-2</t>
  </si>
  <si>
    <t>5 13</t>
  </si>
  <si>
    <t>КСВ-3</t>
  </si>
  <si>
    <t>Кот. ЦГБ, ул. Ленина, 4а.б</t>
  </si>
  <si>
    <t>Кот. Тубдиспансер 
ул. Дунайварошская, 22</t>
  </si>
  <si>
    <t>Кот. Онкодиспансер ул.Гагарина,23б</t>
  </si>
  <si>
    <t>Кот.Спорткомплекс, ул.Московская, 16 б</t>
  </si>
  <si>
    <t>Кот. Роддом ул. Дунауйвар., 20</t>
  </si>
  <si>
    <t>Е-1/9Г</t>
  </si>
  <si>
    <t>Кот.КСШ № 12 пр.Металлургов,11а</t>
  </si>
  <si>
    <t>Кот. Толстого, 89</t>
  </si>
  <si>
    <t>Кот. СШ №  8 ул. Котовского, 12</t>
  </si>
  <si>
    <t>ЕЛГА-Г</t>
  </si>
  <si>
    <t>Модульная мини-котельная 
ДОУ №21, пер.Красный,5а</t>
  </si>
  <si>
    <t>БГВ-50</t>
  </si>
  <si>
    <t>Модульная мини-котельная 
СШ №16 и ДОУ № 29,        
 ул. Липовенко, 7б(ТМКУ-600) ул. Гагарина, 35</t>
  </si>
  <si>
    <t>МН - 120</t>
  </si>
  <si>
    <t>Модульная мини-котельная музык. школы №1, ул. Московская,3  (ТМКУ-480)</t>
  </si>
  <si>
    <t>Модульная мини-котельная ГОУМВД, ул. Горького, 35 (ТМКУ)</t>
  </si>
  <si>
    <t>Optimagaz
465 - E</t>
  </si>
  <si>
    <t xml:space="preserve">Топочная библиотеки,
фил. № 6, пр. Ленина, 6
</t>
  </si>
  <si>
    <t>Ariston-31</t>
  </si>
  <si>
    <t>Топочная детской библиотеки фил. № 6, пр. Ленина, 6</t>
  </si>
  <si>
    <t>Топочная Клуба археологии, 
пр. Ленина,8</t>
  </si>
  <si>
    <t>Junkers-1</t>
  </si>
  <si>
    <t>Модульная миникотельная
 СШ №1, ул. Набережная,2а</t>
  </si>
  <si>
    <t>БГВ-50Э</t>
  </si>
  <si>
    <t>Модульная миникотельная 
МПГ № 9, ул. Ленина, 41г</t>
  </si>
  <si>
    <t>Модульная миникотельная
 СШ № 22, ул. Московская,17а</t>
  </si>
  <si>
    <t>МГВ-90</t>
  </si>
  <si>
    <t>Модульная миникотельная
ДОУ № 7, ул. Гмыри,32б</t>
  </si>
  <si>
    <t>Модульная миникотельная 
ДОУ №18, ул. Ленина,75б</t>
  </si>
  <si>
    <t>ТМКУ-480-65</t>
  </si>
  <si>
    <t>Котельная Мех.участка (КТП "АТКЭ") ПМК - 1000, 
ул. Краснооктябрьская,2</t>
  </si>
  <si>
    <t>БГВ-50-Э</t>
  </si>
  <si>
    <t>Таблиця 2.1.  -  Котельне обладнання</t>
  </si>
  <si>
    <t>Підклю-</t>
  </si>
  <si>
    <t>Макси-</t>
  </si>
  <si>
    <t>Міні-</t>
  </si>
  <si>
    <t>чене на-</t>
  </si>
  <si>
    <t>мальне</t>
  </si>
  <si>
    <t>Річне</t>
  </si>
  <si>
    <t>Емісія</t>
  </si>
  <si>
    <t>Можли-</t>
  </si>
  <si>
    <t>Кіль-</t>
  </si>
  <si>
    <t>Коефі-</t>
  </si>
  <si>
    <t>ванта-</t>
  </si>
  <si>
    <t>спожи-</t>
  </si>
  <si>
    <t>діоксиду</t>
  </si>
  <si>
    <t>вість</t>
  </si>
  <si>
    <t>Кількість котлів, що</t>
  </si>
  <si>
    <t>Адреса</t>
  </si>
  <si>
    <t>Тип</t>
  </si>
  <si>
    <t>кість</t>
  </si>
  <si>
    <t>Вид</t>
  </si>
  <si>
    <t>цієнт</t>
  </si>
  <si>
    <t>ження у</t>
  </si>
  <si>
    <t>вання</t>
  </si>
  <si>
    <t>вуглецю,</t>
  </si>
  <si>
    <t>установ-</t>
  </si>
  <si>
    <t>підлягають</t>
  </si>
  <si>
    <t>котельні</t>
  </si>
  <si>
    <t>котлів</t>
  </si>
  <si>
    <t>встанов-</t>
  </si>
  <si>
    <t>котлів в</t>
  </si>
  <si>
    <t>палива</t>
  </si>
  <si>
    <t>корис-</t>
  </si>
  <si>
    <t>опалю-</t>
  </si>
  <si>
    <t>неопалю-</t>
  </si>
  <si>
    <t>палива,</t>
  </si>
  <si>
    <t>тонн на</t>
  </si>
  <si>
    <t>лення</t>
  </si>
  <si>
    <t>лених</t>
  </si>
  <si>
    <t>експлуа-</t>
  </si>
  <si>
    <t>ної дії</t>
  </si>
  <si>
    <t>вальний</t>
  </si>
  <si>
    <t>тис.куб.</t>
  </si>
  <si>
    <t>рік,</t>
  </si>
  <si>
    <t>електро-</t>
  </si>
  <si>
    <t>тації</t>
  </si>
  <si>
    <t>період,</t>
  </si>
  <si>
    <t>період</t>
  </si>
  <si>
    <t>метрів</t>
  </si>
  <si>
    <t>(базовий</t>
  </si>
  <si>
    <t>Гкал/г</t>
  </si>
  <si>
    <t>пара,</t>
  </si>
  <si>
    <t>вода</t>
  </si>
  <si>
    <t>(тонн) на</t>
  </si>
  <si>
    <t>(тонн)</t>
  </si>
  <si>
    <t>рівинь)</t>
  </si>
  <si>
    <t>(так, ні)</t>
  </si>
  <si>
    <t>зміни</t>
  </si>
  <si>
    <t>модер-</t>
  </si>
  <si>
    <t>реконст-</t>
  </si>
  <si>
    <t>годину</t>
  </si>
  <si>
    <t>т</t>
  </si>
  <si>
    <t>низація</t>
  </si>
  <si>
    <t>рукція</t>
  </si>
  <si>
    <t>ул.Ленина, 49</t>
  </si>
  <si>
    <t>НИИСТу-5</t>
  </si>
  <si>
    <t xml:space="preserve"> -</t>
  </si>
  <si>
    <t>(111,9)</t>
  </si>
  <si>
    <t>нет</t>
  </si>
  <si>
    <t xml:space="preserve"> - </t>
  </si>
  <si>
    <t>(0,0672)</t>
  </si>
  <si>
    <t>(0,017)</t>
  </si>
  <si>
    <t>ул.Комсомольская, 9</t>
  </si>
  <si>
    <t>(353,43)</t>
  </si>
  <si>
    <t>ул.Советская, 38-а</t>
  </si>
  <si>
    <t>Минск-1</t>
  </si>
  <si>
    <t>(32,18)</t>
  </si>
  <si>
    <t>"Нарсуд"</t>
  </si>
  <si>
    <t>41,9</t>
  </si>
  <si>
    <t>ул.Красногвардейс-</t>
  </si>
  <si>
    <t>0,550</t>
  </si>
  <si>
    <t>(541,98)</t>
  </si>
  <si>
    <t>кая, 24</t>
  </si>
  <si>
    <t>0,4224</t>
  </si>
  <si>
    <t>705,7</t>
  </si>
  <si>
    <t>ул.Свердлова, 424</t>
  </si>
  <si>
    <t>0,145</t>
  </si>
  <si>
    <t>203,29</t>
  </si>
  <si>
    <t>"Титова"</t>
  </si>
  <si>
    <t>0,1114</t>
  </si>
  <si>
    <t>264,7</t>
  </si>
  <si>
    <t>ул.Свердлова, 347-а</t>
  </si>
  <si>
    <t>0,1375</t>
  </si>
  <si>
    <t>(195,92)</t>
  </si>
  <si>
    <t>0,1056</t>
  </si>
  <si>
    <t>255,1</t>
  </si>
  <si>
    <t>(267,34)</t>
  </si>
  <si>
    <t>"Ломоносова"</t>
  </si>
  <si>
    <t>348,1</t>
  </si>
  <si>
    <t>ул.Октябрьская, 64-а</t>
  </si>
  <si>
    <t>0,0375</t>
  </si>
  <si>
    <t>(134,63)</t>
  </si>
  <si>
    <t>СШ № 2</t>
  </si>
  <si>
    <t>ул.Ворошилова, 4-а</t>
  </si>
  <si>
    <t>0,1964</t>
  </si>
  <si>
    <t>(320,18)</t>
  </si>
  <si>
    <t>0,151</t>
  </si>
  <si>
    <t>ул.Свердлова, 369-а</t>
  </si>
  <si>
    <t>0,4075</t>
  </si>
  <si>
    <t>(762,39)</t>
  </si>
  <si>
    <t>"129-й квартал"</t>
  </si>
  <si>
    <t>0,3129</t>
  </si>
  <si>
    <t>992,7</t>
  </si>
  <si>
    <t>ул.Красная, 185-а</t>
  </si>
  <si>
    <t>0,0738</t>
  </si>
  <si>
    <t>(185,63)</t>
  </si>
  <si>
    <t>"Утос"</t>
  </si>
  <si>
    <t>0,0566</t>
  </si>
  <si>
    <t>241,7</t>
  </si>
  <si>
    <t>ул.К.Маркса, 149-а</t>
  </si>
  <si>
    <t>ПТВМ-30</t>
  </si>
  <si>
    <t>9,425</t>
  </si>
  <si>
    <t>(10918,66)</t>
  </si>
  <si>
    <t>24052.688</t>
  </si>
  <si>
    <t>"Центральная"</t>
  </si>
  <si>
    <t>7,2384</t>
  </si>
  <si>
    <t>14217,0</t>
  </si>
  <si>
    <t>ул.Московская, 282-а</t>
  </si>
  <si>
    <t>0.57</t>
  </si>
  <si>
    <t>0,0713</t>
  </si>
  <si>
    <t>(89,47)</t>
  </si>
  <si>
    <t>СШ № 28</t>
  </si>
  <si>
    <t>0,0547</t>
  </si>
  <si>
    <t>116,5</t>
  </si>
  <si>
    <t>пер.Горняцкий, 21-а</t>
  </si>
  <si>
    <t>0,0363</t>
  </si>
  <si>
    <t>(83,79)</t>
  </si>
  <si>
    <t>СШ № 26</t>
  </si>
  <si>
    <t>0,0278</t>
  </si>
  <si>
    <t>109,1</t>
  </si>
  <si>
    <t>ул.Орджоникидзе, 128-а</t>
  </si>
  <si>
    <t>ПТВМ-50</t>
  </si>
  <si>
    <t>89,0</t>
  </si>
  <si>
    <t>11,125</t>
  </si>
  <si>
    <t>(11623,37)</t>
  </si>
  <si>
    <t>"РТИ"</t>
  </si>
  <si>
    <t>8,544</t>
  </si>
  <si>
    <t>15134,6</t>
  </si>
  <si>
    <t>ул.Г.Сталинграда, 21-а</t>
  </si>
  <si>
    <t>Факел</t>
  </si>
  <si>
    <t>0,2625</t>
  </si>
  <si>
    <t>(312,65)</t>
  </si>
  <si>
    <t>"Педколледж"</t>
  </si>
  <si>
    <t>0,2016</t>
  </si>
  <si>
    <t>407,1</t>
  </si>
  <si>
    <t>ул.Донбасская, 11</t>
  </si>
  <si>
    <t>ТГ-3</t>
  </si>
  <si>
    <t>0,3825</t>
  </si>
  <si>
    <t>(373,02)</t>
  </si>
  <si>
    <t>з-д "Электроприбор"</t>
  </si>
  <si>
    <t>0,2938</t>
  </si>
  <si>
    <t>485,7</t>
  </si>
  <si>
    <t>ул.Октябрьская, 311-а</t>
  </si>
  <si>
    <t>КСВА-2,0</t>
  </si>
  <si>
    <t>0,3713</t>
  </si>
  <si>
    <t>(1041,41)</t>
  </si>
  <si>
    <t>"Стекольный з-д" № 1</t>
  </si>
  <si>
    <t>0,2851</t>
  </si>
  <si>
    <t>1356,0</t>
  </si>
  <si>
    <t>ул.Химическая, 109</t>
  </si>
  <si>
    <t>КВГ-7,56</t>
  </si>
  <si>
    <t>0,5338</t>
  </si>
  <si>
    <t>(1087,64)</t>
  </si>
  <si>
    <t>"Стекольный з-д" № 2</t>
  </si>
  <si>
    <t>0,4099</t>
  </si>
  <si>
    <t>1416,2</t>
  </si>
  <si>
    <t>ул.Северодонецкая, 62</t>
  </si>
  <si>
    <t>0,1</t>
  </si>
  <si>
    <t>(15,03)</t>
  </si>
  <si>
    <t>"Нефтехимик"</t>
  </si>
  <si>
    <t>0,0768</t>
  </si>
  <si>
    <t>162,8</t>
  </si>
  <si>
    <t>ул.Котовского, 16-а</t>
  </si>
  <si>
    <t>0,1125</t>
  </si>
  <si>
    <t>(291,92)</t>
  </si>
  <si>
    <t>"Содовый завод"</t>
  </si>
  <si>
    <t>0,0864</t>
  </si>
  <si>
    <t>380,1</t>
  </si>
  <si>
    <t>ул.Куйбышева, 31-а</t>
  </si>
  <si>
    <t>ТГ-3/КСВА</t>
  </si>
  <si>
    <t>3/1</t>
  </si>
  <si>
    <t>0,5725</t>
  </si>
  <si>
    <t>(911,00)</t>
  </si>
  <si>
    <t>"Новодружеская"</t>
  </si>
  <si>
    <t>0,4397</t>
  </si>
  <si>
    <t>1186,2</t>
  </si>
  <si>
    <t>ул.Полевая, 156</t>
  </si>
  <si>
    <t>ТГ-3/КВГН-</t>
  </si>
  <si>
    <t>1/1</t>
  </si>
  <si>
    <t>0,1875</t>
  </si>
  <si>
    <t>(402,74)</t>
  </si>
  <si>
    <t>"Приволье" № 1</t>
  </si>
  <si>
    <t>1,1-95</t>
  </si>
  <si>
    <t>0,144</t>
  </si>
  <si>
    <t>524,4</t>
  </si>
  <si>
    <t>ул.Угольная, 2-а</t>
  </si>
  <si>
    <t>0,175</t>
  </si>
  <si>
    <t>(413,26)</t>
  </si>
  <si>
    <t>0,1344</t>
  </si>
  <si>
    <t>538,1</t>
  </si>
  <si>
    <t>ул.П.Морозова, 47-а</t>
  </si>
  <si>
    <t>0,0975</t>
  </si>
  <si>
    <t>190,54</t>
  </si>
  <si>
    <t>0,0749</t>
  </si>
  <si>
    <t>248,1</t>
  </si>
  <si>
    <t>ул.Комсомольская, 4</t>
  </si>
  <si>
    <t>0,05</t>
  </si>
  <si>
    <t>(107,44)</t>
  </si>
  <si>
    <t>0,0384</t>
  </si>
  <si>
    <t>139,9</t>
  </si>
  <si>
    <t>ул.П.Морозова, 84-б</t>
  </si>
  <si>
    <t>(169,96)</t>
  </si>
  <si>
    <t>"Докучаева"</t>
  </si>
  <si>
    <t>221,3</t>
  </si>
  <si>
    <t>ул.Московская, 300-а</t>
  </si>
  <si>
    <t>0.48</t>
  </si>
  <si>
    <t>0,06</t>
  </si>
  <si>
    <t>(317,27)</t>
  </si>
  <si>
    <t>0,0461</t>
  </si>
  <si>
    <t>413,11</t>
  </si>
  <si>
    <t>ул.Первомайская, 30</t>
  </si>
  <si>
    <t>1,0</t>
  </si>
  <si>
    <t>0,125</t>
  </si>
  <si>
    <t>(204,52)</t>
  </si>
  <si>
    <t>ДК им.Крупской</t>
  </si>
  <si>
    <t>0,096</t>
  </si>
  <si>
    <t>266,3</t>
  </si>
  <si>
    <t>ул.Калинина, 98-а</t>
  </si>
  <si>
    <t>0,0575</t>
  </si>
  <si>
    <t>(88,55)</t>
  </si>
  <si>
    <t>д/с "Дюймовочка"</t>
  </si>
  <si>
    <t>115,3</t>
  </si>
  <si>
    <t xml:space="preserve"> "41 микрорайон", 1-а</t>
  </si>
  <si>
    <t>КСВЛ-2,5/20</t>
  </si>
  <si>
    <t>2/1</t>
  </si>
  <si>
    <t>0.1188</t>
  </si>
  <si>
    <t>(548,66)</t>
  </si>
  <si>
    <t>кв-л "50 лет Победы"</t>
  </si>
  <si>
    <t>0.3648</t>
  </si>
  <si>
    <t>714,4</t>
  </si>
  <si>
    <t>модернізації</t>
  </si>
  <si>
    <t>реконструкції</t>
  </si>
  <si>
    <t>кот. м-на "Южный" № 1</t>
  </si>
  <si>
    <t>КВГ-6.5</t>
  </si>
  <si>
    <t>кот. м-на "Южный" № 2</t>
  </si>
  <si>
    <t>КСВа-3Г</t>
  </si>
  <si>
    <t>кот. 341-го кв-ла</t>
  </si>
  <si>
    <t>кот. Пономарчука</t>
  </si>
  <si>
    <t>кот. 319-го квартала</t>
  </si>
  <si>
    <t>кот. ВГСО</t>
  </si>
  <si>
    <t>НАДТОЧИЯ</t>
  </si>
  <si>
    <t>НИИСТУ</t>
  </si>
  <si>
    <t>Найменування котельні</t>
  </si>
  <si>
    <t>Адреса котельні </t>
  </si>
  <si>
    <t>Тип котлів </t>
  </si>
  <si>
    <t>Кількість встановлених котлів</t>
  </si>
  <si>
    <t>Кількість котлів в експлуатації</t>
  </si>
  <si>
    <t>Вид палива </t>
  </si>
  <si>
    <t>Коефіцієнт корисної дії котлів, відсотків </t>
  </si>
  <si>
    <t>Підключене навантаження в опалювальний період, Гкал/г</t>
  </si>
  <si>
    <t>Теплоносій </t>
  </si>
  <si>
    <t>Максимальне споживання палива, тис. куб. метрів (тонн) на годину </t>
  </si>
  <si>
    <t>Мінімальне споживання палива, тис. куб. метрів (тонн) на годину </t>
  </si>
  <si>
    <t>Річне споживання палива, млн. куб. метрів (тонн) </t>
  </si>
  <si>
    <t>Емісія діоксиду вуглецю, тонн на рік, (базовий рівень) </t>
  </si>
  <si>
    <t xml:space="preserve">Можливість установ-
лення електро-
котлів (так, ні) </t>
  </si>
  <si>
    <t>Кількість котлів, що підлягають </t>
  </si>
  <si>
    <t>пара, тонн на годину </t>
  </si>
  <si>
    <t>вода, Гкал/г </t>
  </si>
  <si>
    <t>заміні </t>
  </si>
  <si>
    <t>модернізації </t>
  </si>
  <si>
    <t>реконструкції </t>
  </si>
  <si>
    <t>Жовтневий експлуатаційний район</t>
  </si>
  <si>
    <t xml:space="preserve">Vitomax 200 LW </t>
  </si>
  <si>
    <t>КВГ 6.5-150</t>
  </si>
  <si>
    <t xml:space="preserve">КВГ-6,5                                                 </t>
  </si>
  <si>
    <t>КВГМ-50</t>
  </si>
  <si>
    <t>АКТГВ-25</t>
  </si>
  <si>
    <t>АОТГВ-50</t>
  </si>
  <si>
    <t>НИИСТУ-5</t>
  </si>
  <si>
    <t>КЧМ</t>
  </si>
  <si>
    <t xml:space="preserve">НИИСТУ - 5 </t>
  </si>
  <si>
    <t>АОГВ - 100Э</t>
  </si>
  <si>
    <t>ТВГ-4Р</t>
  </si>
  <si>
    <t>КВА-1.0 "Факел Г"</t>
  </si>
  <si>
    <t>ДКВР 6.5-13</t>
  </si>
  <si>
    <t>КОЛВІ КТН-100СЕ</t>
  </si>
  <si>
    <t>АОГВ-100</t>
  </si>
  <si>
    <t>уголь</t>
  </si>
  <si>
    <t>КС-Т-18</t>
  </si>
  <si>
    <t>МН120 ЕКО "Бернард"</t>
  </si>
  <si>
    <t>кот. вул. Ватутіна,67Б</t>
  </si>
  <si>
    <t>ДКВР 10-13</t>
  </si>
  <si>
    <t>Колвi-200</t>
  </si>
  <si>
    <t>Колвi-550</t>
  </si>
  <si>
    <t>Колвi-90</t>
  </si>
  <si>
    <t>Колвi-650</t>
  </si>
  <si>
    <t>Колвi-250</t>
  </si>
  <si>
    <t>КОЛВІ-440</t>
  </si>
  <si>
    <t>КОЛВІ-500</t>
  </si>
  <si>
    <t xml:space="preserve">Superас 290 2F </t>
  </si>
  <si>
    <t>ул. Октябрьская, 2</t>
  </si>
  <si>
    <t>ул. Фрунзе, 1-а</t>
  </si>
  <si>
    <t>Артемівський експлуатаційний район</t>
  </si>
  <si>
    <t>КСВа-3Г (ТГ-3/95)</t>
  </si>
  <si>
    <t>ПТВМ 30М-Ч</t>
  </si>
  <si>
    <t xml:space="preserve"> КВГМ  100</t>
  </si>
  <si>
    <t>ТВГ 8М</t>
  </si>
  <si>
    <t>кот. вул. Советська,17</t>
  </si>
  <si>
    <t>ДКВР 4-13</t>
  </si>
  <si>
    <t>НИИСТУ 5</t>
  </si>
  <si>
    <t xml:space="preserve">НИИСТУ 5        </t>
  </si>
  <si>
    <t xml:space="preserve">КОЛВІ - 1000   </t>
  </si>
  <si>
    <t>кот. вул.Линьова,89а</t>
  </si>
  <si>
    <t>АОГВ-100Э</t>
  </si>
  <si>
    <t>Оспрей</t>
  </si>
  <si>
    <t>кот. вул.Котовского</t>
  </si>
  <si>
    <t>КСВа-1,25</t>
  </si>
  <si>
    <t>3-я міська лікарня</t>
  </si>
  <si>
    <t>КОЛВІ-200</t>
  </si>
  <si>
    <t>вул. Лутугинская, 107</t>
  </si>
  <si>
    <t>БН-120</t>
  </si>
  <si>
    <t>вул. Лутугинская, 117</t>
  </si>
  <si>
    <t>вул. Українська</t>
  </si>
  <si>
    <t>REX-85</t>
  </si>
  <si>
    <t>ул. Урицкого, 78-б</t>
  </si>
  <si>
    <t>ул. Сосюры, 70-а</t>
  </si>
  <si>
    <t>Центральний експлуатаційний район</t>
  </si>
  <si>
    <t>ТВГ 4Р</t>
  </si>
  <si>
    <t>КСВа-1.25 Гн</t>
  </si>
  <si>
    <t>кот. вул. Артема,449Б</t>
  </si>
  <si>
    <t>КС-ТГ-16</t>
  </si>
  <si>
    <t>кот. вул. Братів Махових,2</t>
  </si>
  <si>
    <t>кот. вул. К.Либкнехта,16</t>
  </si>
  <si>
    <t>Superac 190 2F</t>
  </si>
  <si>
    <t>кот. вул. Рудя,89</t>
  </si>
  <si>
    <t>кот. вул. Рудя,37</t>
  </si>
  <si>
    <t>кот. вул. Кірова,26</t>
  </si>
  <si>
    <t>кот. вул. Фрунзе,2</t>
  </si>
  <si>
    <t>кот. вул. Т.Шевченко,29</t>
  </si>
  <si>
    <t>Универсал-5</t>
  </si>
  <si>
    <t>КСВа-2.2 Гс</t>
  </si>
  <si>
    <t>КОЛВІ-250</t>
  </si>
  <si>
    <t>кот. вул. Пушкіна,8</t>
  </si>
  <si>
    <t>Superac 345 2F</t>
  </si>
  <si>
    <t>кот. вул. Леніна,36</t>
  </si>
  <si>
    <t>кот. вул. Леніна,38</t>
  </si>
  <si>
    <t>кот. вул. Леніна,52</t>
  </si>
  <si>
    <t>кот. вул. Леніна,68</t>
  </si>
  <si>
    <t>кот. вул. К.Маркса,2</t>
  </si>
  <si>
    <t>кот. вул. К.Маркса,5</t>
  </si>
  <si>
    <t>кот. вул. К.Маркса,9</t>
  </si>
  <si>
    <t>кот. вул. К.Маркса,14</t>
  </si>
  <si>
    <t>кот. вул. К.Маркса,38</t>
  </si>
  <si>
    <t>кот. вул. К.Маркса,43</t>
  </si>
  <si>
    <t>кот. вул. К.Маркса,54</t>
  </si>
  <si>
    <t>кот. вул. К.Маркса,105</t>
  </si>
  <si>
    <t>КОЛВІ КТН-50СЕ</t>
  </si>
  <si>
    <t>Елга-Г</t>
  </si>
  <si>
    <t>вул. Московська, 3-з</t>
  </si>
  <si>
    <t>TRINOx 6000</t>
  </si>
  <si>
    <t xml:space="preserve">НИИСТУ-5 </t>
  </si>
  <si>
    <t>Е-1,0-0,9Г-3</t>
  </si>
  <si>
    <t>вул. Ленина, 11</t>
  </si>
  <si>
    <t>КОЛВИ-90</t>
  </si>
  <si>
    <t>кот. вул. Оборонна,34</t>
  </si>
  <si>
    <t xml:space="preserve">ДКВР 6.5-13 </t>
  </si>
  <si>
    <t>КВГ5.2-115сН</t>
  </si>
  <si>
    <t xml:space="preserve">КВГМ 10      </t>
  </si>
  <si>
    <t xml:space="preserve">КСВа-3Г                          </t>
  </si>
  <si>
    <t xml:space="preserve"> КСВа-3Г</t>
  </si>
  <si>
    <t xml:space="preserve">ТВГ 8М   </t>
  </si>
  <si>
    <t>Электрокотел</t>
  </si>
  <si>
    <t>эл.эн.</t>
  </si>
  <si>
    <t>Антрацит</t>
  </si>
  <si>
    <t>Підключене навантаження в неопалювальний період, Гкал/г</t>
  </si>
  <si>
    <t>Брянка</t>
  </si>
  <si>
    <t>Первомайськ</t>
  </si>
  <si>
    <t>Ровеньки</t>
  </si>
  <si>
    <t>Рубежное</t>
  </si>
  <si>
    <t>Алчевськ</t>
  </si>
  <si>
    <t>Лисичанск</t>
  </si>
  <si>
    <t>Стаханов</t>
  </si>
  <si>
    <t>Луганск. Жовтневий експлуатаційний район</t>
  </si>
  <si>
    <t>кот. "Чайка" вул. 30 років Перемоги, 41Б</t>
  </si>
  <si>
    <t>кот. вул.30 років Перемоги, 21а</t>
  </si>
  <si>
    <t>кот. вул.Тухачевського, 1Б</t>
  </si>
  <si>
    <t>кот. вул.Суходольська, 10в</t>
  </si>
  <si>
    <t>кот. кв.Ватутіна,12а</t>
  </si>
  <si>
    <t>кот. кв.Сонячний, 16г</t>
  </si>
  <si>
    <t xml:space="preserve">кот. кв. Восточний, 23а </t>
  </si>
  <si>
    <t>кот. д/с №38, вул. Газопроводная</t>
  </si>
  <si>
    <t>кот. д/с №37, вул. Ульянова,16</t>
  </si>
  <si>
    <t>кот. Ц.Б.С., вул. Революційна,21</t>
  </si>
  <si>
    <t>кот. Пл. Оборони, 7а</t>
  </si>
  <si>
    <t>кот. СШ №23, вул. Пешкова</t>
  </si>
  <si>
    <t>кот. Осипенко-Раскової, вул. Щаденко,24а</t>
  </si>
  <si>
    <t>кот. База механізації, вул. Ломоносова, 98х</t>
  </si>
  <si>
    <t>кот. Військова частина вул. А. Барбюса,14Б</t>
  </si>
  <si>
    <t>кот. Заводська, вул. Градусова,18-б</t>
  </si>
  <si>
    <t>кот. 9-й квартал, 2</t>
  </si>
  <si>
    <t>кот. 26-й квартал, 24-в</t>
  </si>
  <si>
    <t>кот. Інтернаціональна, вул.Інтернаціональна,116-в</t>
  </si>
  <si>
    <t>кот. СШ №10, вул. Жовтнева,103</t>
  </si>
  <si>
    <t>кот. СШ №25, вул. Щаденко,1</t>
  </si>
  <si>
    <t>кот. СШ №34, Мареупільський проїзд</t>
  </si>
  <si>
    <t>кот. СШ №35, вул. Самойлова, 1</t>
  </si>
  <si>
    <t>кот. СШ №39, с. Веселенька</t>
  </si>
  <si>
    <t>кот. СШ №43, вул. Маяковського</t>
  </si>
  <si>
    <t>кот. Д/с 40, вул. Яблочна</t>
  </si>
  <si>
    <t>кот. СШ №44, вул. Далекосхідна</t>
  </si>
  <si>
    <t xml:space="preserve">кот. СШ №48, кв.Левченко </t>
  </si>
  <si>
    <t>БК ім.Леніна, вул. Фрунзе</t>
  </si>
  <si>
    <t>2-га міська лікарня, вул. Фрунзе</t>
  </si>
  <si>
    <t>Роддом №2, вул. 30 лет Победы</t>
  </si>
  <si>
    <t xml:space="preserve">кот. ПТУ № 45, вул. Фрунзе, 109-л </t>
  </si>
  <si>
    <t>кот. Сантехдеталь, вул. Руднєва,50</t>
  </si>
  <si>
    <t>кот. УТОС, вул. Щорса,26</t>
  </si>
  <si>
    <t>кот. "Газосиликат", вул. Тимирязева,2</t>
  </si>
  <si>
    <t>кот. Західна, кв. Ленінського комсомолу, 3а</t>
  </si>
  <si>
    <t>кот. кв.Луганський, кв. Луганський,2-б</t>
  </si>
  <si>
    <t>кот. Дружби народів, кв. Южний,10-б</t>
  </si>
  <si>
    <t>кот. СШ-27, вул. Л. Толстого,41</t>
  </si>
  <si>
    <t>кот. СШ-32, вул.Нова, 1-в</t>
  </si>
  <si>
    <t>кот.Д/інфекц. Лікарня, вул. Залізнична,16-а</t>
  </si>
  <si>
    <t>кот.Александровськ, вул. Спортивна,2-б</t>
  </si>
  <si>
    <t>кот. СШ-4, вул. Чапаєва</t>
  </si>
  <si>
    <t>кот. СШ-31, с. Тельмана</t>
  </si>
  <si>
    <t>кот. СШ-33, вул. Магістральна</t>
  </si>
  <si>
    <t>кот. СШ-45, вул. Геологічна</t>
  </si>
  <si>
    <t>кот. СОС ЛНАУ, вул. Центральна, 12</t>
  </si>
  <si>
    <t>кот.вул. Садова,10, вул. Садова, 10-б, с.Ювілейне</t>
  </si>
  <si>
    <t>2-га дитяча міська лікарня, вул. 2-га Свердлова</t>
  </si>
  <si>
    <t>Наркодиспансер, ул. Сосюры, 2</t>
  </si>
  <si>
    <t>кот. Центральна, вул. Куракіна,18</t>
  </si>
  <si>
    <t>кот. вул. Володарського, 18</t>
  </si>
  <si>
    <t>кот. Горкождиспансера, вул.Цупова,6-а</t>
  </si>
  <si>
    <t>кот. уч. Цупова, 5-б</t>
  </si>
  <si>
    <t>кот. Гортубдиспансера, вул. Рабочая,22-а</t>
  </si>
  <si>
    <t>кот. пер. Натал'євський, пер. Натал'євський,9</t>
  </si>
  <si>
    <t>кот. СШ-3, вул. К. Либкнехта,7-б</t>
  </si>
  <si>
    <t>кот. СШ-13, вул. Артема,417-б</t>
  </si>
  <si>
    <t>кот. СШ-22, вул. 21-го Мюда,2-в</t>
  </si>
  <si>
    <t>кот. Д/сад 31, вул. Лінія залізничної дороги,5-а</t>
  </si>
  <si>
    <t>кот. Д/сада 55, вул.21-го Мюда,54-в</t>
  </si>
  <si>
    <t>кот. Д/сада 97, вул. Артёма,100-а</t>
  </si>
  <si>
    <t>кот. Гимназії, вул. Леваневського,105-б</t>
  </si>
  <si>
    <t>кот. Д/буд. № 1, Пров. Крупської,15-в</t>
  </si>
  <si>
    <t>кот. ж/д технікум, вул. Кірова,62-а</t>
  </si>
  <si>
    <t>кот. 4 міська лікарня, вул.Ляпина З.Ф.,2-в</t>
  </si>
  <si>
    <t>кот.вул. Паркова, вул. 395-ої Шахтарської дивізії,16-а</t>
  </si>
  <si>
    <t>кот. Музея історії міста, вул. К. Маркса,30</t>
  </si>
  <si>
    <t>кот. Пров. Робочий,23-а</t>
  </si>
  <si>
    <t>кот. ЭССШР, вул. Поштова,5</t>
  </si>
  <si>
    <t>кот. Філармонія, вул. Свердлова,7-а</t>
  </si>
  <si>
    <t>кот. Худ. Школа, вул. Поштова,24-а</t>
  </si>
  <si>
    <t>кот. СШ № 16, пл. Леніна,1-а</t>
  </si>
  <si>
    <t>кот. СШ № 21, пл. Леніна,3</t>
  </si>
  <si>
    <t>кот. СШ № 28, вул. Артема,111-а</t>
  </si>
  <si>
    <t>кот. 4 дит. Міська Лікарня, пл. Леніна,65а</t>
  </si>
  <si>
    <t xml:space="preserve">7-я гор.больница, вул. Шеремета, 1 </t>
  </si>
  <si>
    <t>Водолечебница, вул. Даля, 7</t>
  </si>
  <si>
    <t>кот. Медгородок, кв.50 років Обор. Луганська,11-б</t>
  </si>
  <si>
    <t>кот. вул. Новопромислова, 1-в</t>
  </si>
  <si>
    <t>кот. вул. Звейнека, 138-д</t>
  </si>
  <si>
    <t>кот. ДСК, вул. Фабричная,3-2</t>
  </si>
  <si>
    <t>кот. кв. Шевченко, 51а</t>
  </si>
  <si>
    <t>кот.Героїв БК, 31-б</t>
  </si>
  <si>
    <t>кот. кв. Єрьоменко, 7-д</t>
  </si>
  <si>
    <t>кот. ст. Авангард, вул.Херсонська,5-б</t>
  </si>
  <si>
    <t>кот. вул. Херсонська, 22Б</t>
  </si>
  <si>
    <t>кот. 19-а лінія, вул. 50 років Утворення СРСР,38</t>
  </si>
  <si>
    <t>кот. фірми "Одяг", вул. Радянська,73-б</t>
  </si>
  <si>
    <t>кот. Обл. Дит. Лікарня, вул. Советська, 68-е</t>
  </si>
  <si>
    <t>кот.Гаражі ОГА, вул.1-а Лінія,8-в</t>
  </si>
  <si>
    <t>ЛВВАУШ, вул. Остра Могила, 8-г</t>
  </si>
  <si>
    <t>пер. Пролетарский, 12</t>
  </si>
  <si>
    <t>Центральний експлуатаційний район, Луганськ</t>
  </si>
  <si>
    <t>Артемівський експлуатаційний район, Луганськ</t>
  </si>
  <si>
    <t>м. Антрацит-7 с. ш-та Центральна 
вул. 40 років Жовтня 19а</t>
  </si>
  <si>
    <t>с. 7-7 біс м. Антрацит
вул. 7 листопада</t>
  </si>
  <si>
    <t>Макси-мальне споживання палива, тис.куб. метрів (тонн) на годину</t>
  </si>
  <si>
    <t>Мінімальне споживання палива, тис.куб.метрів (тонн) на годину</t>
  </si>
  <si>
    <t>г.Луганск, пл.Героев ВОВ, 9</t>
  </si>
  <si>
    <t>Пегас</t>
  </si>
  <si>
    <t>г.Луганск, ул.Ломоносова, 1а</t>
  </si>
  <si>
    <t>г.Луганск, ул.Клубная, 9</t>
  </si>
  <si>
    <t>г.Луганск, ул.Советская, 55</t>
  </si>
  <si>
    <t>г.Луганск, пл.Героев ВОВ,3</t>
  </si>
  <si>
    <t>г.Луганск, ул.Володарского, 59</t>
  </si>
  <si>
    <t>КС-Г-100</t>
  </si>
  <si>
    <t>г.Луганск, ул. 50 лет обороны Луганска</t>
  </si>
  <si>
    <t>КОЛБИ-250</t>
  </si>
  <si>
    <t>КОЛбИ-200</t>
  </si>
  <si>
    <t>г.Счастье</t>
  </si>
  <si>
    <t>АОГВ-50</t>
  </si>
  <si>
    <t>п.Лотиково Славяносерсбкого района</t>
  </si>
  <si>
    <t>г.Старобельск, ул.Набережная, 3</t>
  </si>
  <si>
    <t>ул.Шеремета,3</t>
  </si>
  <si>
    <t>г.Кременная ул.Декабристов, 1</t>
  </si>
  <si>
    <t>АОГВ - 50</t>
  </si>
  <si>
    <t>г.Стаханов ул.Шоссейная, 14</t>
  </si>
  <si>
    <t>с.Роскошное,ул.Ленина,114</t>
  </si>
  <si>
    <t>с.Роскошное.кв.Комарова,20а</t>
  </si>
  <si>
    <t>г.Луганск.ул.Почтовая,1 а</t>
  </si>
  <si>
    <t>АОГВ</t>
  </si>
  <si>
    <t>г.Луганск.кв.Еременко,7д</t>
  </si>
  <si>
    <t>Колби</t>
  </si>
  <si>
    <t>г.Перевальск,ул.Переездная,</t>
  </si>
  <si>
    <t>Облтепло</t>
  </si>
  <si>
    <t>ВСЬОГО</t>
  </si>
  <si>
    <t xml:space="preserve">Надточія </t>
  </si>
  <si>
    <t>Ровно-100Г</t>
  </si>
  <si>
    <t xml:space="preserve">АОГВ-100
</t>
  </si>
  <si>
    <t>АОГВ-96</t>
  </si>
  <si>
    <t xml:space="preserve">КСВа-2Г </t>
  </si>
  <si>
    <t>Эко КВГ-6,5</t>
  </si>
  <si>
    <t xml:space="preserve">КСВА-3Г
</t>
  </si>
  <si>
    <t>Арьян-1</t>
  </si>
  <si>
    <t>Прир. Газ</t>
  </si>
  <si>
    <t>КСВЛ-20</t>
  </si>
  <si>
    <t>КСВЛ-2,5</t>
  </si>
  <si>
    <t>КСВА</t>
  </si>
  <si>
    <t>КВГН-1,1-95</t>
  </si>
  <si>
    <t xml:space="preserve"> Кот. горбольницы, Ул.Студенческая</t>
  </si>
  <si>
    <t>Додаток 2.1</t>
  </si>
  <si>
    <t>природний газ</t>
  </si>
  <si>
    <t>Северодонецк</t>
  </si>
  <si>
    <t>Загальна кількість</t>
  </si>
  <si>
    <t>ДП "Сєвєродонецька ТЕЦ"</t>
  </si>
  <si>
    <t>Шмідта-Гартмана</t>
  </si>
  <si>
    <t>ТП-36</t>
  </si>
  <si>
    <t>ТП-85А</t>
  </si>
  <si>
    <t>ТП-84Б</t>
  </si>
  <si>
    <t>КВ-ГМ-100-150М</t>
  </si>
  <si>
    <t xml:space="preserve">ТОВ "Сєвєродонецьктепло" котельня 71 мкр. </t>
  </si>
  <si>
    <t xml:space="preserve">ТОВ "Сєвєродонецьктепло" котельня 83 мкр. </t>
  </si>
  <si>
    <t>ПТВМ-30-150</t>
  </si>
  <si>
    <t xml:space="preserve"> газ</t>
  </si>
  <si>
    <t>"Комсомольская", ул. Ворошилова</t>
  </si>
  <si>
    <t>КВТС-10</t>
  </si>
  <si>
    <t>"Милицейская", ул. Милицейская</t>
  </si>
  <si>
    <t>ВТСР</t>
  </si>
  <si>
    <t>кот. "Рынок", ул. Дзержинского, 16</t>
  </si>
  <si>
    <t>"ДК им. Свердлова", ул. Щорса</t>
  </si>
  <si>
    <t>"Калинина", ул. Школьная, 1</t>
  </si>
  <si>
    <t>"Харьковская", ул. Лермонтова</t>
  </si>
  <si>
    <t>Свердловськ</t>
  </si>
  <si>
    <t>Контактні телефон, телефакс, адреса електронної пошти ____________</t>
  </si>
  <si>
    <r>
      <t>__________________</t>
    </r>
    <r>
      <rPr>
        <u/>
        <sz val="11"/>
        <color indexed="8"/>
        <rFont val="Courier New"/>
        <family val="3"/>
        <charset val="204"/>
      </rPr>
      <t>7-44-99</t>
    </r>
    <r>
      <rPr>
        <sz val="11"/>
        <color indexed="8"/>
        <rFont val="Courier New"/>
        <family val="3"/>
        <charset val="204"/>
      </rPr>
      <t xml:space="preserve">___________________________________ </t>
    </r>
  </si>
  <si>
    <r>
      <t>Кількість котелень теплопостачання для жилого фонду _______</t>
    </r>
    <r>
      <rPr>
        <u/>
        <sz val="11"/>
        <rFont val="Courier New"/>
        <family val="3"/>
        <charset val="204"/>
      </rPr>
      <t>5</t>
    </r>
    <r>
      <rPr>
        <sz val="11"/>
        <rFont val="Courier New"/>
        <family val="3"/>
        <charset val="204"/>
      </rPr>
      <t>_________</t>
    </r>
  </si>
  <si>
    <r>
      <t>Загальна теплопродуктивність котелень_</t>
    </r>
    <r>
      <rPr>
        <u/>
        <sz val="11"/>
        <rFont val="Courier New"/>
        <family val="3"/>
        <charset val="204"/>
      </rPr>
      <t>0,053</t>
    </r>
    <r>
      <rPr>
        <sz val="11"/>
        <rFont val="Courier New"/>
        <family val="3"/>
        <charset val="204"/>
      </rPr>
      <t>_ тис.Гкал</t>
    </r>
  </si>
  <si>
    <r>
      <t xml:space="preserve">Середній коефіцієнт корисної дії котлів   ( %)   </t>
    </r>
    <r>
      <rPr>
        <u/>
        <sz val="10"/>
        <rFont val="Courier New"/>
        <family val="3"/>
        <charset val="204"/>
      </rPr>
      <t>70,6</t>
    </r>
  </si>
  <si>
    <t>Потужність котлів Гкал</t>
  </si>
  <si>
    <t>Кіль-кість котлів з терміном експлуатації до 5 років</t>
  </si>
  <si>
    <t>Кіль-кість котлів з терміном експлуатації понад 5 років</t>
  </si>
  <si>
    <t>Кіль-кість котлів з терміном експлуатації понад 10 років</t>
  </si>
  <si>
    <t>Кількість будівель в які подається теплоносій               од.</t>
  </si>
  <si>
    <t>Опалюэма площа м.кв</t>
  </si>
  <si>
    <t>Підключене навантаження у опалю-вальний період, Гкал/г</t>
  </si>
  <si>
    <t>Котельне обладнання. Міста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</si>
</sst>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0_р_.;[Red]#,##0.00_р_."/>
    <numFmt numFmtId="167" formatCode="0.0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.5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i/>
      <sz val="7"/>
      <name val="Arial Cyr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u/>
      <sz val="11"/>
      <name val="Courier New"/>
      <family val="3"/>
      <charset val="204"/>
    </font>
    <font>
      <u/>
      <sz val="10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9" fillId="0" borderId="0"/>
  </cellStyleXfs>
  <cellXfs count="5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NumberFormat="1" applyFont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4" fillId="0" borderId="5" xfId="0" applyFont="1" applyBorder="1"/>
    <xf numFmtId="0" fontId="4" fillId="0" borderId="2" xfId="0" applyFont="1" applyBorder="1"/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12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/>
    </xf>
    <xf numFmtId="0" fontId="10" fillId="0" borderId="2" xfId="0" applyFont="1" applyBorder="1"/>
    <xf numFmtId="0" fontId="0" fillId="0" borderId="0" xfId="0" applyBorder="1"/>
    <xf numFmtId="0" fontId="10" fillId="0" borderId="0" xfId="0" applyFont="1" applyBorder="1" applyAlignment="1"/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" fontId="10" fillId="0" borderId="2" xfId="0" applyNumberFormat="1" applyFont="1" applyBorder="1"/>
    <xf numFmtId="0" fontId="14" fillId="0" borderId="2" xfId="0" applyFont="1" applyBorder="1" applyAlignment="1">
      <alignment horizontal="center"/>
    </xf>
    <xf numFmtId="164" fontId="10" fillId="0" borderId="2" xfId="0" applyNumberFormat="1" applyFont="1" applyBorder="1"/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13" fillId="0" borderId="4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9" fillId="0" borderId="3" xfId="0" applyFont="1" applyBorder="1" applyAlignment="1">
      <alignment vertical="top" wrapText="1"/>
    </xf>
    <xf numFmtId="0" fontId="1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13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9" fillId="0" borderId="4" xfId="0" applyFont="1" applyBorder="1" applyAlignment="1">
      <alignment vertical="top" wrapText="1"/>
    </xf>
    <xf numFmtId="0" fontId="13" fillId="0" borderId="9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4" fillId="0" borderId="0" xfId="0" applyFont="1"/>
    <xf numFmtId="0" fontId="17" fillId="0" borderId="0" xfId="0" applyFont="1"/>
    <xf numFmtId="0" fontId="17" fillId="0" borderId="11" xfId="0" applyFont="1" applyBorder="1"/>
    <xf numFmtId="0" fontId="17" fillId="0" borderId="12" xfId="0" applyFont="1" applyBorder="1"/>
    <xf numFmtId="0" fontId="17" fillId="0" borderId="13" xfId="0" applyFont="1" applyBorder="1"/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/>
    <xf numFmtId="0" fontId="17" fillId="0" borderId="14" xfId="0" applyFont="1" applyBorder="1"/>
    <xf numFmtId="0" fontId="17" fillId="0" borderId="16" xfId="0" applyFont="1" applyBorder="1"/>
    <xf numFmtId="0" fontId="17" fillId="0" borderId="17" xfId="0" applyFont="1" applyBorder="1"/>
    <xf numFmtId="0" fontId="17" fillId="0" borderId="5" xfId="0" applyFont="1" applyBorder="1"/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8" xfId="0" applyFont="1" applyBorder="1"/>
    <xf numFmtId="0" fontId="17" fillId="0" borderId="20" xfId="0" applyFont="1" applyBorder="1"/>
    <xf numFmtId="0" fontId="17" fillId="0" borderId="17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8" xfId="0" applyFont="1" applyBorder="1"/>
    <xf numFmtId="0" fontId="17" fillId="0" borderId="22" xfId="0" applyFont="1" applyBorder="1"/>
    <xf numFmtId="0" fontId="17" fillId="0" borderId="23" xfId="0" applyFont="1" applyBorder="1"/>
    <xf numFmtId="0" fontId="17" fillId="0" borderId="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19" xfId="0" applyFont="1" applyBorder="1"/>
    <xf numFmtId="0" fontId="17" fillId="0" borderId="25" xfId="0" applyFont="1" applyBorder="1" applyAlignment="1">
      <alignment horizontal="center"/>
    </xf>
    <xf numFmtId="0" fontId="17" fillId="0" borderId="25" xfId="0" applyFont="1" applyBorder="1"/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49" fontId="17" fillId="0" borderId="12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49" fontId="17" fillId="0" borderId="22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35" xfId="0" applyFont="1" applyBorder="1" applyAlignment="1">
      <alignment horizontal="center"/>
    </xf>
    <xf numFmtId="49" fontId="17" fillId="0" borderId="3" xfId="0" applyNumberFormat="1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34" xfId="0" applyFont="1" applyBorder="1"/>
    <xf numFmtId="0" fontId="17" fillId="0" borderId="32" xfId="0" applyFont="1" applyBorder="1"/>
    <xf numFmtId="0" fontId="17" fillId="0" borderId="36" xfId="0" applyFont="1" applyBorder="1"/>
    <xf numFmtId="0" fontId="17" fillId="0" borderId="37" xfId="0" applyFont="1" applyBorder="1"/>
    <xf numFmtId="49" fontId="17" fillId="0" borderId="38" xfId="0" applyNumberFormat="1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49" fontId="17" fillId="0" borderId="0" xfId="0" applyNumberFormat="1" applyFont="1"/>
    <xf numFmtId="49" fontId="17" fillId="0" borderId="0" xfId="0" applyNumberFormat="1" applyFont="1" applyBorder="1" applyAlignment="1">
      <alignment horizontal="center"/>
    </xf>
    <xf numFmtId="0" fontId="17" fillId="0" borderId="41" xfId="0" applyFont="1" applyBorder="1"/>
    <xf numFmtId="0" fontId="17" fillId="0" borderId="42" xfId="0" applyFont="1" applyBorder="1"/>
    <xf numFmtId="49" fontId="17" fillId="0" borderId="35" xfId="0" applyNumberFormat="1" applyFont="1" applyBorder="1" applyAlignment="1">
      <alignment horizontal="center"/>
    </xf>
    <xf numFmtId="0" fontId="17" fillId="0" borderId="43" xfId="0" applyFont="1" applyBorder="1"/>
    <xf numFmtId="0" fontId="17" fillId="0" borderId="38" xfId="0" applyFont="1" applyBorder="1" applyAlignment="1">
      <alignment horizontal="center"/>
    </xf>
    <xf numFmtId="49" fontId="17" fillId="0" borderId="39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164" fontId="12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2" fillId="0" borderId="2" xfId="0" applyFont="1" applyBorder="1" applyAlignment="1">
      <alignment horizontal="center" wrapText="1"/>
    </xf>
    <xf numFmtId="165" fontId="12" fillId="0" borderId="2" xfId="0" applyNumberFormat="1" applyFont="1" applyBorder="1" applyAlignment="1">
      <alignment horizontal="center"/>
    </xf>
    <xf numFmtId="0" fontId="19" fillId="0" borderId="0" xfId="1"/>
    <xf numFmtId="0" fontId="8" fillId="0" borderId="0" xfId="1" applyFont="1"/>
    <xf numFmtId="0" fontId="8" fillId="0" borderId="0" xfId="1" applyFont="1" applyFill="1"/>
    <xf numFmtId="0" fontId="8" fillId="0" borderId="0" xfId="1" applyFont="1" applyAlignment="1">
      <alignment horizontal="left" indent="2"/>
    </xf>
    <xf numFmtId="0" fontId="21" fillId="0" borderId="2" xfId="1" applyFont="1" applyFill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167" fontId="8" fillId="0" borderId="2" xfId="1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0" fontId="8" fillId="0" borderId="45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46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0" fontId="8" fillId="0" borderId="44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/>
    </xf>
    <xf numFmtId="2" fontId="8" fillId="0" borderId="2" xfId="1" applyNumberFormat="1" applyFont="1" applyFill="1" applyBorder="1" applyAlignment="1">
      <alignment horizontal="center" vertical="center" wrapText="1"/>
    </xf>
    <xf numFmtId="0" fontId="8" fillId="0" borderId="47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8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0" fontId="8" fillId="0" borderId="49" xfId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2" fontId="8" fillId="0" borderId="5" xfId="1" applyNumberFormat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/>
    </xf>
    <xf numFmtId="0" fontId="22" fillId="3" borderId="7" xfId="1" applyFont="1" applyFill="1" applyBorder="1" applyAlignment="1">
      <alignment wrapText="1"/>
    </xf>
    <xf numFmtId="0" fontId="22" fillId="3" borderId="44" xfId="1" applyFont="1" applyFill="1" applyBorder="1" applyAlignment="1">
      <alignment wrapText="1"/>
    </xf>
    <xf numFmtId="0" fontId="22" fillId="3" borderId="44" xfId="1" applyFont="1" applyFill="1" applyBorder="1" applyAlignment="1"/>
    <xf numFmtId="0" fontId="22" fillId="3" borderId="6" xfId="1" applyFont="1" applyFill="1" applyBorder="1" applyAlignment="1"/>
    <xf numFmtId="0" fontId="25" fillId="0" borderId="2" xfId="0" applyFont="1" applyBorder="1" applyAlignment="1">
      <alignment horizontal="center" vertical="center"/>
    </xf>
    <xf numFmtId="0" fontId="26" fillId="0" borderId="0" xfId="0" applyFont="1"/>
    <xf numFmtId="0" fontId="26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164" fontId="8" fillId="0" borderId="2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8" fillId="0" borderId="45" xfId="1" applyFont="1" applyFill="1" applyBorder="1" applyAlignment="1">
      <alignment horizontal="center" vertical="center" wrapText="1"/>
    </xf>
    <xf numFmtId="0" fontId="8" fillId="0" borderId="49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165" fontId="2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/>
    <xf numFmtId="0" fontId="8" fillId="0" borderId="4" xfId="0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2" fillId="0" borderId="0" xfId="0" applyFont="1"/>
    <xf numFmtId="165" fontId="8" fillId="0" borderId="2" xfId="0" applyNumberFormat="1" applyFont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1" fillId="0" borderId="45" xfId="0" applyNumberFormat="1" applyFont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/>
    </xf>
    <xf numFmtId="0" fontId="36" fillId="5" borderId="2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/>
    </xf>
    <xf numFmtId="164" fontId="29" fillId="5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2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2" fontId="29" fillId="5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9" fillId="5" borderId="27" xfId="0" applyFont="1" applyFill="1" applyBorder="1" applyAlignment="1">
      <alignment horizontal="center" vertical="center"/>
    </xf>
    <xf numFmtId="0" fontId="29" fillId="5" borderId="2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36" fillId="5" borderId="26" xfId="0" applyNumberFormat="1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horizontal="center" vertical="center" wrapText="1"/>
    </xf>
    <xf numFmtId="164" fontId="29" fillId="5" borderId="27" xfId="0" applyNumberFormat="1" applyFont="1" applyFill="1" applyBorder="1" applyAlignment="1">
      <alignment horizontal="center" vertical="center"/>
    </xf>
    <xf numFmtId="2" fontId="29" fillId="5" borderId="27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2" fontId="8" fillId="0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 wrapText="1"/>
    </xf>
    <xf numFmtId="164" fontId="22" fillId="5" borderId="2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>
      <alignment horizontal="center" vertical="center"/>
    </xf>
    <xf numFmtId="2" fontId="26" fillId="0" borderId="4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 wrapText="1"/>
    </xf>
    <xf numFmtId="2" fontId="22" fillId="5" borderId="2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/>
    </xf>
    <xf numFmtId="0" fontId="36" fillId="7" borderId="19" xfId="0" applyNumberFormat="1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2" fontId="22" fillId="7" borderId="5" xfId="0" applyNumberFormat="1" applyFont="1" applyFill="1" applyBorder="1" applyAlignment="1">
      <alignment horizontal="center" vertical="center" wrapText="1"/>
    </xf>
    <xf numFmtId="0" fontId="29" fillId="7" borderId="5" xfId="0" applyFont="1" applyFill="1" applyBorder="1" applyAlignment="1">
      <alignment horizontal="center" vertical="center"/>
    </xf>
    <xf numFmtId="0" fontId="29" fillId="7" borderId="18" xfId="0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0" fontId="37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30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17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34" xfId="0" applyFont="1" applyBorder="1" applyAlignment="1">
      <alignment horizontal="left" vertical="center"/>
    </xf>
    <xf numFmtId="0" fontId="17" fillId="0" borderId="24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4" fillId="0" borderId="22" xfId="0" applyFont="1" applyBorder="1" applyAlignment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1" fillId="0" borderId="2" xfId="1" applyFont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2" fontId="8" fillId="0" borderId="2" xfId="1" applyNumberFormat="1" applyFont="1" applyFill="1" applyBorder="1" applyAlignment="1">
      <alignment horizontal="center" vertical="center" wrapText="1"/>
    </xf>
    <xf numFmtId="166" fontId="21" fillId="0" borderId="2" xfId="1" applyNumberFormat="1" applyFont="1" applyBorder="1" applyAlignment="1">
      <alignment horizontal="center" vertical="center" wrapText="1"/>
    </xf>
    <xf numFmtId="164" fontId="21" fillId="0" borderId="2" xfId="1" applyNumberFormat="1" applyFont="1" applyFill="1" applyBorder="1" applyAlignment="1">
      <alignment horizontal="center" vertical="center" wrapText="1"/>
    </xf>
    <xf numFmtId="0" fontId="21" fillId="0" borderId="2" xfId="1" applyNumberFormat="1" applyFont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167" fontId="8" fillId="0" borderId="2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horizontal="center" vertical="center"/>
    </xf>
    <xf numFmtId="166" fontId="8" fillId="0" borderId="4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2" fontId="8" fillId="0" borderId="5" xfId="1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center" vertical="center"/>
    </xf>
    <xf numFmtId="167" fontId="8" fillId="0" borderId="5" xfId="1" applyNumberFormat="1" applyFont="1" applyFill="1" applyBorder="1" applyAlignment="1">
      <alignment horizontal="center" vertical="center"/>
    </xf>
    <xf numFmtId="167" fontId="8" fillId="0" borderId="4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/>
    </xf>
    <xf numFmtId="2" fontId="8" fillId="0" borderId="4" xfId="1" applyNumberFormat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 vertical="center"/>
    </xf>
    <xf numFmtId="0" fontId="22" fillId="3" borderId="7" xfId="1" applyFont="1" applyFill="1" applyBorder="1" applyAlignment="1">
      <alignment horizontal="center" vertical="center" wrapText="1"/>
    </xf>
    <xf numFmtId="0" fontId="22" fillId="3" borderId="44" xfId="1" applyFont="1" applyFill="1" applyBorder="1" applyAlignment="1">
      <alignment horizontal="center" vertical="center" wrapText="1"/>
    </xf>
    <xf numFmtId="0" fontId="22" fillId="3" borderId="6" xfId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23" fillId="0" borderId="3" xfId="0" applyNumberFormat="1" applyFont="1" applyBorder="1" applyAlignment="1">
      <alignment horizontal="center" vertical="center" wrapText="1"/>
    </xf>
    <xf numFmtId="165" fontId="23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8" fillId="0" borderId="3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0" fillId="0" borderId="3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0" fillId="0" borderId="3" xfId="0" applyNumberFormat="1" applyBorder="1" applyAlignment="1">
      <alignment vertical="top"/>
    </xf>
    <xf numFmtId="164" fontId="0" fillId="0" borderId="5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37" fillId="0" borderId="3" xfId="0" applyFont="1" applyBorder="1" applyAlignment="1">
      <alignment horizontal="center" vertical="top"/>
    </xf>
    <xf numFmtId="0" fontId="37" fillId="0" borderId="5" xfId="0" applyFont="1" applyBorder="1" applyAlignment="1">
      <alignment horizontal="center" vertical="top"/>
    </xf>
    <xf numFmtId="0" fontId="37" fillId="0" borderId="4" xfId="0" applyFont="1" applyBorder="1" applyAlignment="1">
      <alignment horizontal="center" vertical="top"/>
    </xf>
    <xf numFmtId="0" fontId="37" fillId="0" borderId="5" xfId="0" applyFont="1" applyBorder="1" applyAlignment="1">
      <alignment vertical="top"/>
    </xf>
    <xf numFmtId="0" fontId="37" fillId="0" borderId="4" xfId="0" applyFont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34" fillId="4" borderId="7" xfId="0" applyFont="1" applyFill="1" applyBorder="1" applyAlignment="1">
      <alignment horizontal="center"/>
    </xf>
    <xf numFmtId="0" fontId="34" fillId="4" borderId="44" xfId="0" applyFont="1" applyFill="1" applyBorder="1" applyAlignment="1">
      <alignment horizontal="center"/>
    </xf>
    <xf numFmtId="0" fontId="34" fillId="4" borderId="6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164" fontId="26" fillId="0" borderId="3" xfId="0" applyNumberFormat="1" applyFont="1" applyBorder="1" applyAlignment="1">
      <alignment horizontal="center" vertical="center"/>
    </xf>
    <xf numFmtId="164" fontId="26" fillId="0" borderId="5" xfId="0" applyNumberFormat="1" applyFont="1" applyBorder="1" applyAlignment="1">
      <alignment horizontal="center" vertical="center"/>
    </xf>
    <xf numFmtId="164" fontId="26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8" fillId="0" borderId="3" xfId="1" applyNumberFormat="1" applyFont="1" applyFill="1" applyBorder="1" applyAlignment="1">
      <alignment horizontal="center" vertical="center"/>
    </xf>
    <xf numFmtId="0" fontId="8" fillId="0" borderId="4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26" fillId="0" borderId="3" xfId="0" applyNumberFormat="1" applyFont="1" applyBorder="1" applyAlignment="1">
      <alignment horizontal="center" vertical="center"/>
    </xf>
    <xf numFmtId="2" fontId="26" fillId="0" borderId="4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2" fontId="24" fillId="0" borderId="3" xfId="0" applyNumberFormat="1" applyFont="1" applyBorder="1" applyAlignment="1">
      <alignment horizontal="center" vertical="center"/>
    </xf>
    <xf numFmtId="2" fontId="24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2" fontId="8" fillId="0" borderId="45" xfId="0" applyNumberFormat="1" applyFont="1" applyBorder="1" applyAlignment="1">
      <alignment horizontal="center" vertical="center" wrapText="1"/>
    </xf>
    <xf numFmtId="2" fontId="8" fillId="0" borderId="46" xfId="0" applyNumberFormat="1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2" fontId="24" fillId="0" borderId="5" xfId="0" applyNumberFormat="1" applyFont="1" applyBorder="1" applyAlignment="1">
      <alignment horizontal="center" vertical="center"/>
    </xf>
    <xf numFmtId="0" fontId="27" fillId="4" borderId="2" xfId="0" applyFont="1" applyFill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21" fillId="0" borderId="3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/>
    </xf>
    <xf numFmtId="0" fontId="30" fillId="4" borderId="44" xfId="0" applyFont="1" applyFill="1" applyBorder="1" applyAlignment="1">
      <alignment horizontal="center"/>
    </xf>
    <xf numFmtId="0" fontId="30" fillId="4" borderId="6" xfId="0" applyFont="1" applyFill="1" applyBorder="1" applyAlignment="1">
      <alignment horizontal="center"/>
    </xf>
    <xf numFmtId="0" fontId="27" fillId="4" borderId="44" xfId="0" applyFont="1" applyFill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2" fontId="26" fillId="0" borderId="5" xfId="0" applyNumberFormat="1" applyFont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2" fontId="8" fillId="0" borderId="5" xfId="1" applyNumberFormat="1" applyFont="1" applyFill="1" applyBorder="1" applyAlignment="1">
      <alignment horizontal="center" vertical="center" wrapText="1"/>
    </xf>
    <xf numFmtId="0" fontId="35" fillId="4" borderId="2" xfId="1" applyFont="1" applyFill="1" applyBorder="1" applyAlignment="1">
      <alignment horizontal="center"/>
    </xf>
    <xf numFmtId="0" fontId="35" fillId="4" borderId="2" xfId="1" applyFont="1" applyFill="1" applyBorder="1" applyAlignment="1">
      <alignment horizont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Опросные листы к программ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0" workbookViewId="0">
      <selection activeCell="B12" sqref="B12"/>
    </sheetView>
  </sheetViews>
  <sheetFormatPr defaultRowHeight="15" x14ac:dyDescent="0.25"/>
  <sheetData>
    <row r="1" spans="1:18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</row>
    <row r="2" spans="1:18" x14ac:dyDescent="0.25">
      <c r="A2" s="330" t="s">
        <v>1</v>
      </c>
      <c r="B2" s="328" t="s">
        <v>2</v>
      </c>
      <c r="C2" s="328" t="s">
        <v>3</v>
      </c>
      <c r="D2" s="328" t="s">
        <v>4</v>
      </c>
      <c r="E2" s="328" t="s">
        <v>5</v>
      </c>
      <c r="F2" s="328" t="s">
        <v>6</v>
      </c>
      <c r="G2" s="328" t="s">
        <v>7</v>
      </c>
      <c r="H2" s="328" t="s">
        <v>8</v>
      </c>
      <c r="I2" s="328" t="s">
        <v>9</v>
      </c>
      <c r="J2" s="328"/>
      <c r="K2" s="328" t="s">
        <v>10</v>
      </c>
      <c r="L2" s="328" t="s">
        <v>11</v>
      </c>
      <c r="M2" s="328" t="s">
        <v>12</v>
      </c>
      <c r="N2" s="328" t="s">
        <v>13</v>
      </c>
      <c r="O2" s="328" t="s">
        <v>14</v>
      </c>
      <c r="P2" s="328" t="s">
        <v>15</v>
      </c>
      <c r="Q2" s="328"/>
      <c r="R2" s="328"/>
    </row>
    <row r="3" spans="1:18" ht="36" x14ac:dyDescent="0.25">
      <c r="A3" s="330"/>
      <c r="B3" s="328"/>
      <c r="C3" s="328"/>
      <c r="D3" s="328"/>
      <c r="E3" s="328"/>
      <c r="F3" s="328"/>
      <c r="G3" s="328"/>
      <c r="H3" s="328"/>
      <c r="I3" s="1" t="s">
        <v>16</v>
      </c>
      <c r="J3" s="1" t="s">
        <v>17</v>
      </c>
      <c r="K3" s="328"/>
      <c r="L3" s="328"/>
      <c r="M3" s="328"/>
      <c r="N3" s="328"/>
      <c r="O3" s="328"/>
      <c r="P3" s="1" t="s">
        <v>18</v>
      </c>
      <c r="Q3" s="1" t="s">
        <v>19</v>
      </c>
      <c r="R3" s="1" t="s">
        <v>20</v>
      </c>
    </row>
    <row r="4" spans="1:18" x14ac:dyDescent="0.25">
      <c r="A4" s="2">
        <v>1</v>
      </c>
      <c r="B4" s="3">
        <v>2</v>
      </c>
      <c r="C4" s="2">
        <v>3</v>
      </c>
      <c r="D4" s="3">
        <v>4</v>
      </c>
      <c r="E4" s="2">
        <v>5</v>
      </c>
      <c r="F4" s="3">
        <v>6</v>
      </c>
      <c r="G4" s="2">
        <v>7</v>
      </c>
      <c r="H4" s="3">
        <v>8</v>
      </c>
      <c r="I4" s="2">
        <v>9</v>
      </c>
      <c r="J4" s="3">
        <v>10</v>
      </c>
      <c r="K4" s="2">
        <v>11</v>
      </c>
      <c r="L4" s="3">
        <v>12</v>
      </c>
      <c r="M4" s="2">
        <v>13</v>
      </c>
      <c r="N4" s="3">
        <v>14</v>
      </c>
      <c r="O4" s="2">
        <v>15</v>
      </c>
      <c r="P4" s="3">
        <v>16</v>
      </c>
      <c r="Q4" s="2">
        <v>17</v>
      </c>
      <c r="R4" s="3">
        <v>18</v>
      </c>
    </row>
    <row r="5" spans="1:18" ht="51.75" x14ac:dyDescent="0.25">
      <c r="A5" s="4" t="s">
        <v>21</v>
      </c>
      <c r="B5" s="5" t="s">
        <v>22</v>
      </c>
      <c r="C5" s="3">
        <v>2</v>
      </c>
      <c r="D5" s="3">
        <v>2</v>
      </c>
      <c r="E5" s="3" t="s">
        <v>23</v>
      </c>
      <c r="F5" s="3">
        <v>91.2</v>
      </c>
      <c r="G5" s="3">
        <v>1.76</v>
      </c>
      <c r="H5" s="3" t="s">
        <v>24</v>
      </c>
      <c r="I5" s="3" t="s">
        <v>24</v>
      </c>
      <c r="J5" s="3">
        <v>1.76</v>
      </c>
      <c r="K5" s="3">
        <v>1000</v>
      </c>
      <c r="L5" s="3">
        <v>75</v>
      </c>
      <c r="M5" s="6">
        <v>509.291</v>
      </c>
      <c r="N5" s="3">
        <v>941.25</v>
      </c>
      <c r="O5" s="7" t="s">
        <v>25</v>
      </c>
      <c r="P5" s="3"/>
      <c r="Q5" s="3"/>
      <c r="R5" s="3"/>
    </row>
    <row r="6" spans="1:18" ht="64.5" x14ac:dyDescent="0.25">
      <c r="A6" s="4" t="s">
        <v>26</v>
      </c>
      <c r="B6" s="5" t="s">
        <v>22</v>
      </c>
      <c r="C6" s="3">
        <v>3</v>
      </c>
      <c r="D6" s="3">
        <v>3</v>
      </c>
      <c r="E6" s="3" t="s">
        <v>23</v>
      </c>
      <c r="F6" s="3">
        <v>91.6</v>
      </c>
      <c r="G6" s="3">
        <v>4.0199999999999996</v>
      </c>
      <c r="H6" s="3" t="s">
        <v>24</v>
      </c>
      <c r="I6" s="3" t="s">
        <v>24</v>
      </c>
      <c r="J6" s="3">
        <v>4.0199999999999996</v>
      </c>
      <c r="K6" s="3">
        <v>1500</v>
      </c>
      <c r="L6" s="3">
        <v>75</v>
      </c>
      <c r="M6" s="6">
        <v>1097.5060000000001</v>
      </c>
      <c r="N6" s="3">
        <v>2028.289</v>
      </c>
      <c r="O6" s="7" t="s">
        <v>25</v>
      </c>
      <c r="P6" s="3"/>
      <c r="Q6" s="3"/>
      <c r="R6" s="3"/>
    </row>
    <row r="7" spans="1:18" ht="64.5" x14ac:dyDescent="0.25">
      <c r="A7" s="4" t="s">
        <v>27</v>
      </c>
      <c r="B7" s="5" t="s">
        <v>28</v>
      </c>
      <c r="C7" s="8">
        <v>4</v>
      </c>
      <c r="D7" s="8">
        <v>4</v>
      </c>
      <c r="E7" s="3" t="s">
        <v>23</v>
      </c>
      <c r="F7" s="8">
        <v>86.2</v>
      </c>
      <c r="G7" s="7">
        <v>6.14</v>
      </c>
      <c r="H7" s="3" t="s">
        <v>24</v>
      </c>
      <c r="I7" s="3" t="s">
        <v>24</v>
      </c>
      <c r="J7" s="7">
        <v>6.14</v>
      </c>
      <c r="K7" s="7">
        <v>1888</v>
      </c>
      <c r="L7" s="7">
        <v>116</v>
      </c>
      <c r="M7" s="6">
        <v>1624.5260000000001</v>
      </c>
      <c r="N7" s="9">
        <v>3002.1089999999999</v>
      </c>
      <c r="O7" s="7" t="s">
        <v>25</v>
      </c>
      <c r="P7" s="9"/>
      <c r="Q7" s="9"/>
      <c r="R7" s="9"/>
    </row>
    <row r="8" spans="1:18" ht="64.5" x14ac:dyDescent="0.25">
      <c r="A8" s="4" t="s">
        <v>29</v>
      </c>
      <c r="B8" s="5" t="s">
        <v>22</v>
      </c>
      <c r="C8" s="8">
        <v>3</v>
      </c>
      <c r="D8" s="8">
        <v>3</v>
      </c>
      <c r="E8" s="3" t="s">
        <v>23</v>
      </c>
      <c r="F8" s="8">
        <v>90.8</v>
      </c>
      <c r="G8" s="7">
        <v>4.17</v>
      </c>
      <c r="H8" s="3" t="s">
        <v>24</v>
      </c>
      <c r="I8" s="3" t="s">
        <v>24</v>
      </c>
      <c r="J8" s="7">
        <v>4.17</v>
      </c>
      <c r="K8" s="7">
        <v>1500</v>
      </c>
      <c r="L8" s="7">
        <v>75</v>
      </c>
      <c r="M8" s="6">
        <v>1203.9480000000001</v>
      </c>
      <c r="N8" s="9">
        <v>2224.9650000000001</v>
      </c>
      <c r="O8" s="7" t="s">
        <v>25</v>
      </c>
      <c r="P8" s="9"/>
      <c r="Q8" s="9"/>
      <c r="R8" s="9"/>
    </row>
    <row r="9" spans="1:18" ht="64.5" x14ac:dyDescent="0.25">
      <c r="A9" s="4" t="s">
        <v>30</v>
      </c>
      <c r="B9" s="5" t="s">
        <v>28</v>
      </c>
      <c r="C9" s="8">
        <v>4</v>
      </c>
      <c r="D9" s="8">
        <v>4</v>
      </c>
      <c r="E9" s="3" t="s">
        <v>23</v>
      </c>
      <c r="F9" s="8">
        <v>90.2</v>
      </c>
      <c r="G9" s="7">
        <v>7.39</v>
      </c>
      <c r="H9" s="3" t="s">
        <v>24</v>
      </c>
      <c r="I9" s="3" t="s">
        <v>24</v>
      </c>
      <c r="J9" s="7">
        <v>7.39</v>
      </c>
      <c r="K9" s="7">
        <v>1888</v>
      </c>
      <c r="L9" s="7">
        <v>75</v>
      </c>
      <c r="M9" s="6">
        <v>1849.643</v>
      </c>
      <c r="N9" s="9">
        <v>3418.1889999999999</v>
      </c>
      <c r="O9" s="7" t="s">
        <v>25</v>
      </c>
      <c r="P9" s="9"/>
      <c r="Q9" s="9"/>
      <c r="R9" s="9"/>
    </row>
    <row r="10" spans="1:18" ht="51.75" x14ac:dyDescent="0.25">
      <c r="A10" s="4" t="s">
        <v>31</v>
      </c>
      <c r="B10" s="5" t="s">
        <v>22</v>
      </c>
      <c r="C10" s="8">
        <v>2</v>
      </c>
      <c r="D10" s="8">
        <v>2</v>
      </c>
      <c r="E10" s="3" t="s">
        <v>23</v>
      </c>
      <c r="F10" s="8">
        <v>90.5</v>
      </c>
      <c r="G10" s="7">
        <v>3</v>
      </c>
      <c r="H10" s="3" t="s">
        <v>24</v>
      </c>
      <c r="I10" s="3" t="s">
        <v>24</v>
      </c>
      <c r="J10" s="7">
        <v>3</v>
      </c>
      <c r="K10" s="7">
        <v>1000</v>
      </c>
      <c r="L10" s="7">
        <v>75</v>
      </c>
      <c r="M10" s="6">
        <v>744.28899999999999</v>
      </c>
      <c r="N10" s="9">
        <v>1375.5329999999999</v>
      </c>
      <c r="O10" s="7" t="s">
        <v>25</v>
      </c>
      <c r="P10" s="9"/>
      <c r="Q10" s="9"/>
      <c r="R10" s="9"/>
    </row>
    <row r="11" spans="1:18" ht="64.5" x14ac:dyDescent="0.25">
      <c r="A11" s="4" t="s">
        <v>32</v>
      </c>
      <c r="B11" s="5" t="s">
        <v>33</v>
      </c>
      <c r="C11" s="8">
        <v>3</v>
      </c>
      <c r="D11" s="8">
        <v>3</v>
      </c>
      <c r="E11" s="3" t="s">
        <v>23</v>
      </c>
      <c r="F11" s="8">
        <v>89.2</v>
      </c>
      <c r="G11" s="7">
        <v>6.69</v>
      </c>
      <c r="H11" s="3" t="s">
        <v>24</v>
      </c>
      <c r="I11" s="3" t="s">
        <v>24</v>
      </c>
      <c r="J11" s="7">
        <v>6.69</v>
      </c>
      <c r="K11" s="7">
        <v>3300</v>
      </c>
      <c r="L11" s="7">
        <v>50</v>
      </c>
      <c r="M11" s="6">
        <v>1779.856</v>
      </c>
      <c r="N11" s="9">
        <v>3289.1509999999998</v>
      </c>
      <c r="O11" s="7" t="s">
        <v>25</v>
      </c>
      <c r="P11" s="9"/>
      <c r="Q11" s="9"/>
      <c r="R11" s="9"/>
    </row>
    <row r="12" spans="1:18" ht="128.25" x14ac:dyDescent="0.25">
      <c r="A12" s="4" t="s">
        <v>34</v>
      </c>
      <c r="B12" s="5" t="s">
        <v>35</v>
      </c>
      <c r="C12" s="7" t="s">
        <v>36</v>
      </c>
      <c r="D12" s="8">
        <v>6</v>
      </c>
      <c r="E12" s="3" t="s">
        <v>23</v>
      </c>
      <c r="F12" s="8">
        <v>78.599999999999994</v>
      </c>
      <c r="G12" s="7">
        <v>3.68</v>
      </c>
      <c r="H12" s="3" t="s">
        <v>24</v>
      </c>
      <c r="I12" s="3" t="s">
        <v>24</v>
      </c>
      <c r="J12" s="7">
        <v>3.68</v>
      </c>
      <c r="K12" s="7">
        <v>1000</v>
      </c>
      <c r="L12" s="7">
        <v>100</v>
      </c>
      <c r="M12" s="6">
        <v>1128.0050000000001</v>
      </c>
      <c r="N12" s="9">
        <v>2084.6</v>
      </c>
      <c r="O12" s="7" t="s">
        <v>25</v>
      </c>
      <c r="P12" s="7">
        <v>6</v>
      </c>
      <c r="Q12" s="9"/>
      <c r="R12" s="9"/>
    </row>
    <row r="13" spans="1:18" ht="64.5" x14ac:dyDescent="0.25">
      <c r="A13" s="4" t="s">
        <v>37</v>
      </c>
      <c r="B13" s="5" t="s">
        <v>38</v>
      </c>
      <c r="C13" s="8">
        <v>3</v>
      </c>
      <c r="D13" s="8">
        <v>3</v>
      </c>
      <c r="E13" s="3" t="s">
        <v>23</v>
      </c>
      <c r="F13" s="8">
        <v>91.8</v>
      </c>
      <c r="G13" s="7">
        <v>7.42</v>
      </c>
      <c r="H13" s="3" t="s">
        <v>24</v>
      </c>
      <c r="I13" s="3" t="s">
        <v>24</v>
      </c>
      <c r="J13" s="7">
        <v>7.42</v>
      </c>
      <c r="K13" s="7">
        <v>3588</v>
      </c>
      <c r="L13" s="7">
        <v>140</v>
      </c>
      <c r="M13" s="6">
        <v>2224.8000000000002</v>
      </c>
      <c r="N13" s="9">
        <v>4111.4960000000001</v>
      </c>
      <c r="O13" s="7" t="s">
        <v>25</v>
      </c>
      <c r="P13" s="9"/>
      <c r="Q13" s="9"/>
      <c r="R13" s="9"/>
    </row>
    <row r="14" spans="1:18" ht="64.5" x14ac:dyDescent="0.25">
      <c r="A14" s="4" t="s">
        <v>39</v>
      </c>
      <c r="B14" s="5" t="s">
        <v>40</v>
      </c>
      <c r="C14" s="8">
        <v>3</v>
      </c>
      <c r="D14" s="8">
        <v>3</v>
      </c>
      <c r="E14" s="3" t="s">
        <v>23</v>
      </c>
      <c r="F14" s="8">
        <v>90.8</v>
      </c>
      <c r="G14" s="7">
        <v>9.59</v>
      </c>
      <c r="H14" s="3" t="s">
        <v>24</v>
      </c>
      <c r="I14" s="3" t="s">
        <v>24</v>
      </c>
      <c r="J14" s="7">
        <v>9.59</v>
      </c>
      <c r="K14" s="7">
        <v>3588</v>
      </c>
      <c r="L14" s="7">
        <v>140</v>
      </c>
      <c r="M14" s="6">
        <v>2584.3780000000002</v>
      </c>
      <c r="N14" s="9">
        <v>4775.9639999999999</v>
      </c>
      <c r="O14" s="7" t="s">
        <v>25</v>
      </c>
      <c r="P14" s="9"/>
      <c r="Q14" s="9"/>
      <c r="R14" s="9"/>
    </row>
    <row r="15" spans="1:18" ht="64.5" x14ac:dyDescent="0.25">
      <c r="A15" s="4" t="s">
        <v>41</v>
      </c>
      <c r="B15" s="10" t="s">
        <v>42</v>
      </c>
      <c r="C15" s="8">
        <v>3</v>
      </c>
      <c r="D15" s="8">
        <v>3</v>
      </c>
      <c r="E15" s="3" t="s">
        <v>23</v>
      </c>
      <c r="F15" s="8">
        <v>90</v>
      </c>
      <c r="G15" s="7">
        <v>5.36</v>
      </c>
      <c r="H15" s="3" t="s">
        <v>24</v>
      </c>
      <c r="I15" s="3" t="s">
        <v>24</v>
      </c>
      <c r="J15" s="7">
        <v>5.36</v>
      </c>
      <c r="K15" s="7">
        <v>1764</v>
      </c>
      <c r="L15" s="7">
        <v>70</v>
      </c>
      <c r="M15" s="6">
        <v>1442.6310000000001</v>
      </c>
      <c r="N15" s="9">
        <v>2666.0120000000002</v>
      </c>
      <c r="O15" s="7" t="s">
        <v>25</v>
      </c>
      <c r="P15" s="9"/>
      <c r="Q15" s="9"/>
      <c r="R15" s="9"/>
    </row>
    <row r="16" spans="1:18" ht="77.25" x14ac:dyDescent="0.25">
      <c r="A16" s="4" t="s">
        <v>43</v>
      </c>
      <c r="B16" s="5" t="s">
        <v>44</v>
      </c>
      <c r="C16" s="8">
        <v>2</v>
      </c>
      <c r="D16" s="8">
        <v>2</v>
      </c>
      <c r="E16" s="3" t="s">
        <v>23</v>
      </c>
      <c r="F16" s="8">
        <v>90.8</v>
      </c>
      <c r="G16" s="7">
        <v>1.42</v>
      </c>
      <c r="H16" s="3" t="s">
        <v>24</v>
      </c>
      <c r="I16" s="3" t="s">
        <v>24</v>
      </c>
      <c r="J16" s="7">
        <v>1.42</v>
      </c>
      <c r="K16" s="7">
        <v>260</v>
      </c>
      <c r="L16" s="7">
        <v>65</v>
      </c>
      <c r="M16" s="6">
        <v>425.63400000000001</v>
      </c>
      <c r="N16" s="9">
        <v>786.61</v>
      </c>
      <c r="O16" s="7" t="s">
        <v>25</v>
      </c>
      <c r="P16" s="9"/>
      <c r="Q16" s="9"/>
      <c r="R16" s="9"/>
    </row>
    <row r="17" spans="1:18" ht="64.5" x14ac:dyDescent="0.25">
      <c r="A17" s="4" t="s">
        <v>45</v>
      </c>
      <c r="B17" s="5" t="s">
        <v>42</v>
      </c>
      <c r="C17" s="8">
        <v>1</v>
      </c>
      <c r="D17" s="8">
        <v>1</v>
      </c>
      <c r="E17" s="3" t="s">
        <v>23</v>
      </c>
      <c r="F17" s="8">
        <v>91</v>
      </c>
      <c r="G17" s="7">
        <v>0.77</v>
      </c>
      <c r="H17" s="3" t="s">
        <v>24</v>
      </c>
      <c r="I17" s="3" t="s">
        <v>24</v>
      </c>
      <c r="J17" s="7">
        <v>0.77</v>
      </c>
      <c r="K17" s="7">
        <v>354</v>
      </c>
      <c r="L17" s="7">
        <v>58</v>
      </c>
      <c r="M17" s="6">
        <v>364.80099999999999</v>
      </c>
      <c r="N17" s="9">
        <v>674.14800000000002</v>
      </c>
      <c r="O17" s="7" t="s">
        <v>25</v>
      </c>
      <c r="P17" s="9"/>
      <c r="Q17" s="9"/>
      <c r="R17" s="9"/>
    </row>
    <row r="18" spans="1:18" ht="64.5" x14ac:dyDescent="0.25">
      <c r="A18" s="4" t="s">
        <v>46</v>
      </c>
      <c r="B18" s="10" t="s">
        <v>47</v>
      </c>
      <c r="C18" s="8">
        <v>2</v>
      </c>
      <c r="D18" s="8">
        <v>2</v>
      </c>
      <c r="E18" s="3" t="s">
        <v>23</v>
      </c>
      <c r="F18" s="8">
        <v>90.5</v>
      </c>
      <c r="G18" s="7">
        <v>0.11</v>
      </c>
      <c r="H18" s="3" t="s">
        <v>24</v>
      </c>
      <c r="I18" s="3" t="s">
        <v>24</v>
      </c>
      <c r="J18" s="7">
        <v>0.11</v>
      </c>
      <c r="K18" s="7">
        <v>12</v>
      </c>
      <c r="L18" s="7">
        <v>5</v>
      </c>
      <c r="M18" s="6">
        <v>26.516999999999999</v>
      </c>
      <c r="N18" s="9">
        <v>48.965000000000003</v>
      </c>
      <c r="O18" s="7" t="s">
        <v>25</v>
      </c>
      <c r="P18" s="9"/>
      <c r="Q18" s="9"/>
      <c r="R18" s="9"/>
    </row>
    <row r="19" spans="1:18" ht="64.5" x14ac:dyDescent="0.25">
      <c r="A19" s="4" t="s">
        <v>48</v>
      </c>
      <c r="B19" s="10" t="s">
        <v>47</v>
      </c>
      <c r="C19" s="8">
        <v>2</v>
      </c>
      <c r="D19" s="8">
        <v>2</v>
      </c>
      <c r="E19" s="3" t="s">
        <v>23</v>
      </c>
      <c r="F19" s="8">
        <v>90.5</v>
      </c>
      <c r="G19" s="7">
        <v>0.11</v>
      </c>
      <c r="H19" s="3" t="s">
        <v>24</v>
      </c>
      <c r="I19" s="3" t="s">
        <v>24</v>
      </c>
      <c r="J19" s="7">
        <v>0.11</v>
      </c>
      <c r="K19" s="7">
        <v>12</v>
      </c>
      <c r="L19" s="7">
        <v>5</v>
      </c>
      <c r="M19" s="6">
        <v>26.516999999999999</v>
      </c>
      <c r="N19" s="9">
        <v>48.965000000000003</v>
      </c>
      <c r="O19" s="7" t="s">
        <v>25</v>
      </c>
      <c r="P19" s="9"/>
      <c r="Q19" s="9"/>
      <c r="R19" s="9"/>
    </row>
    <row r="20" spans="1:18" ht="64.5" x14ac:dyDescent="0.25">
      <c r="A20" s="4" t="s">
        <v>49</v>
      </c>
      <c r="B20" s="5" t="s">
        <v>50</v>
      </c>
      <c r="C20" s="8">
        <v>4</v>
      </c>
      <c r="D20" s="8">
        <v>4</v>
      </c>
      <c r="E20" s="3" t="s">
        <v>23</v>
      </c>
      <c r="F20" s="8">
        <v>90.5</v>
      </c>
      <c r="G20" s="7">
        <v>0.25</v>
      </c>
      <c r="H20" s="3" t="s">
        <v>24</v>
      </c>
      <c r="I20" s="3" t="s">
        <v>24</v>
      </c>
      <c r="J20" s="7">
        <v>0.25</v>
      </c>
      <c r="K20" s="7">
        <v>36</v>
      </c>
      <c r="L20" s="7">
        <v>12</v>
      </c>
      <c r="M20" s="6">
        <v>79.069000000000003</v>
      </c>
      <c r="N20" s="9">
        <v>240.8</v>
      </c>
      <c r="O20" s="7" t="s">
        <v>25</v>
      </c>
      <c r="P20" s="9"/>
      <c r="Q20" s="9"/>
      <c r="R20" s="9"/>
    </row>
    <row r="21" spans="1:18" ht="64.5" x14ac:dyDescent="0.25">
      <c r="A21" s="4" t="s">
        <v>51</v>
      </c>
      <c r="B21" s="11" t="s">
        <v>52</v>
      </c>
      <c r="C21" s="8">
        <v>7</v>
      </c>
      <c r="D21" s="8">
        <v>7</v>
      </c>
      <c r="E21" s="3" t="s">
        <v>23</v>
      </c>
      <c r="F21" s="8">
        <v>91</v>
      </c>
      <c r="G21" s="7">
        <v>0.13</v>
      </c>
      <c r="H21" s="3" t="s">
        <v>24</v>
      </c>
      <c r="I21" s="3" t="s">
        <v>24</v>
      </c>
      <c r="J21" s="7">
        <v>0.13</v>
      </c>
      <c r="K21" s="7">
        <v>35</v>
      </c>
      <c r="L21" s="7">
        <v>5</v>
      </c>
      <c r="M21" s="6">
        <v>35.844999999999999</v>
      </c>
      <c r="N21" s="9">
        <v>66.244</v>
      </c>
      <c r="O21" s="7" t="s">
        <v>25</v>
      </c>
      <c r="P21" s="9"/>
      <c r="Q21" s="9"/>
      <c r="R21" s="9"/>
    </row>
    <row r="22" spans="1:18" ht="64.5" x14ac:dyDescent="0.25">
      <c r="A22" s="4" t="s">
        <v>53</v>
      </c>
      <c r="B22" s="11" t="s">
        <v>52</v>
      </c>
      <c r="C22" s="8">
        <v>4</v>
      </c>
      <c r="D22" s="8">
        <v>4</v>
      </c>
      <c r="E22" s="3" t="s">
        <v>23</v>
      </c>
      <c r="F22" s="8">
        <v>88.5</v>
      </c>
      <c r="G22" s="7">
        <v>0.16</v>
      </c>
      <c r="H22" s="3" t="s">
        <v>24</v>
      </c>
      <c r="I22" s="3" t="s">
        <v>24</v>
      </c>
      <c r="J22" s="7">
        <v>0.16</v>
      </c>
      <c r="K22" s="7">
        <v>20</v>
      </c>
      <c r="L22" s="7">
        <v>5</v>
      </c>
      <c r="M22" s="6">
        <v>16.251999999999999</v>
      </c>
      <c r="N22" s="9">
        <v>29.968</v>
      </c>
      <c r="O22" s="7" t="s">
        <v>25</v>
      </c>
      <c r="P22" s="9"/>
      <c r="Q22" s="9"/>
      <c r="R22" s="9"/>
    </row>
    <row r="23" spans="1:18" ht="51.75" x14ac:dyDescent="0.25">
      <c r="A23" s="4" t="s">
        <v>54</v>
      </c>
      <c r="B23" s="11" t="s">
        <v>52</v>
      </c>
      <c r="C23" s="8">
        <v>12</v>
      </c>
      <c r="D23" s="8">
        <v>12</v>
      </c>
      <c r="E23" s="3" t="s">
        <v>23</v>
      </c>
      <c r="F23" s="8">
        <v>88.4</v>
      </c>
      <c r="G23" s="7">
        <v>0.5</v>
      </c>
      <c r="H23" s="3" t="s">
        <v>24</v>
      </c>
      <c r="I23" s="3" t="s">
        <v>24</v>
      </c>
      <c r="J23" s="7">
        <v>0.5</v>
      </c>
      <c r="K23" s="7">
        <v>60</v>
      </c>
      <c r="L23" s="7">
        <v>5</v>
      </c>
      <c r="M23" s="6">
        <v>80.141000000000005</v>
      </c>
      <c r="N23" s="9">
        <v>148.10499999999999</v>
      </c>
      <c r="O23" s="7" t="s">
        <v>25</v>
      </c>
      <c r="P23" s="9"/>
      <c r="Q23" s="9"/>
      <c r="R23" s="9"/>
    </row>
    <row r="24" spans="1:18" ht="51.75" x14ac:dyDescent="0.25">
      <c r="A24" s="12" t="s">
        <v>55</v>
      </c>
      <c r="B24" s="13" t="s">
        <v>56</v>
      </c>
      <c r="C24" s="8">
        <v>2</v>
      </c>
      <c r="D24" s="8">
        <v>2</v>
      </c>
      <c r="E24" s="3" t="s">
        <v>57</v>
      </c>
      <c r="F24" s="8">
        <v>67</v>
      </c>
      <c r="G24" s="7">
        <v>0.23699999999999999</v>
      </c>
      <c r="H24" s="3" t="s">
        <v>24</v>
      </c>
      <c r="I24" s="3" t="s">
        <v>24</v>
      </c>
      <c r="J24" s="7">
        <v>0.23699999999999999</v>
      </c>
      <c r="K24" s="7"/>
      <c r="L24" s="7"/>
      <c r="M24" s="7">
        <v>92</v>
      </c>
      <c r="N24" s="9">
        <v>315.72800000000001</v>
      </c>
      <c r="O24" s="7" t="s">
        <v>58</v>
      </c>
      <c r="P24" s="9"/>
      <c r="Q24" s="9"/>
      <c r="R24" s="7">
        <v>2</v>
      </c>
    </row>
    <row r="25" spans="1:18" ht="77.25" x14ac:dyDescent="0.25">
      <c r="A25" s="12" t="s">
        <v>59</v>
      </c>
      <c r="B25" s="13" t="s">
        <v>60</v>
      </c>
      <c r="C25" s="8">
        <v>3</v>
      </c>
      <c r="D25" s="8">
        <v>3</v>
      </c>
      <c r="E25" s="3" t="s">
        <v>57</v>
      </c>
      <c r="F25" s="8">
        <v>67</v>
      </c>
      <c r="G25" s="7">
        <v>0.27</v>
      </c>
      <c r="H25" s="3" t="s">
        <v>24</v>
      </c>
      <c r="I25" s="3" t="s">
        <v>24</v>
      </c>
      <c r="J25" s="7">
        <v>0.27</v>
      </c>
      <c r="K25" s="7"/>
      <c r="L25" s="7"/>
      <c r="M25" s="7">
        <v>109</v>
      </c>
      <c r="N25" s="9">
        <v>374.06900000000002</v>
      </c>
      <c r="O25" s="7" t="s">
        <v>25</v>
      </c>
      <c r="P25" s="7">
        <v>3</v>
      </c>
      <c r="Q25" s="9"/>
      <c r="R25" s="9"/>
    </row>
    <row r="26" spans="1:18" x14ac:dyDescent="0.25">
      <c r="A26" s="14"/>
      <c r="G26" s="15"/>
    </row>
    <row r="27" spans="1:18" x14ac:dyDescent="0.25">
      <c r="A27" s="14"/>
      <c r="G27" s="15"/>
    </row>
    <row r="28" spans="1:18" x14ac:dyDescent="0.25">
      <c r="A28" s="14"/>
      <c r="G28" s="15"/>
    </row>
    <row r="29" spans="1:18" x14ac:dyDescent="0.25">
      <c r="A29" s="14"/>
      <c r="G29" s="15"/>
    </row>
    <row r="30" spans="1:18" x14ac:dyDescent="0.25">
      <c r="A30" s="14"/>
      <c r="G30" s="15"/>
    </row>
  </sheetData>
  <mergeCells count="16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>
      <selection activeCell="A4" sqref="A4:R20"/>
    </sheetView>
  </sheetViews>
  <sheetFormatPr defaultRowHeight="15" x14ac:dyDescent="0.25"/>
  <sheetData>
    <row r="1" spans="1:18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</row>
    <row r="2" spans="1:18" x14ac:dyDescent="0.25">
      <c r="A2" s="333" t="s">
        <v>1</v>
      </c>
      <c r="B2" s="331" t="s">
        <v>2</v>
      </c>
      <c r="C2" s="331" t="s">
        <v>3</v>
      </c>
      <c r="D2" s="331" t="s">
        <v>4</v>
      </c>
      <c r="E2" s="331" t="s">
        <v>5</v>
      </c>
      <c r="F2" s="331" t="s">
        <v>6</v>
      </c>
      <c r="G2" s="331" t="s">
        <v>7</v>
      </c>
      <c r="H2" s="331" t="s">
        <v>8</v>
      </c>
      <c r="I2" s="331" t="s">
        <v>9</v>
      </c>
      <c r="J2" s="331"/>
      <c r="K2" s="331" t="s">
        <v>10</v>
      </c>
      <c r="L2" s="331" t="s">
        <v>11</v>
      </c>
      <c r="M2" s="331" t="s">
        <v>12</v>
      </c>
      <c r="N2" s="331" t="s">
        <v>13</v>
      </c>
      <c r="O2" s="331" t="s">
        <v>14</v>
      </c>
      <c r="P2" s="331" t="s">
        <v>15</v>
      </c>
      <c r="Q2" s="331"/>
      <c r="R2" s="331"/>
    </row>
    <row r="3" spans="1:18" ht="36" x14ac:dyDescent="0.25">
      <c r="A3" s="333"/>
      <c r="B3" s="331"/>
      <c r="C3" s="331"/>
      <c r="D3" s="331"/>
      <c r="E3" s="331"/>
      <c r="F3" s="331"/>
      <c r="G3" s="331"/>
      <c r="H3" s="331"/>
      <c r="I3" s="16" t="s">
        <v>16</v>
      </c>
      <c r="J3" s="16" t="s">
        <v>17</v>
      </c>
      <c r="K3" s="331"/>
      <c r="L3" s="331"/>
      <c r="M3" s="331"/>
      <c r="N3" s="331"/>
      <c r="O3" s="331"/>
      <c r="P3" s="16" t="s">
        <v>18</v>
      </c>
      <c r="Q3" s="16" t="s">
        <v>19</v>
      </c>
      <c r="R3" s="16" t="s">
        <v>20</v>
      </c>
    </row>
    <row r="4" spans="1:18" x14ac:dyDescent="0.25">
      <c r="A4" s="17" t="s">
        <v>61</v>
      </c>
      <c r="B4" s="18" t="s">
        <v>33</v>
      </c>
      <c r="C4" s="18">
        <v>2</v>
      </c>
      <c r="D4" s="18">
        <v>1</v>
      </c>
      <c r="E4" s="18" t="s">
        <v>62</v>
      </c>
      <c r="F4" s="18">
        <v>86.11</v>
      </c>
      <c r="G4" s="18">
        <v>3.4809999999999999</v>
      </c>
      <c r="H4" s="18">
        <v>0</v>
      </c>
      <c r="I4" s="18">
        <v>0</v>
      </c>
      <c r="J4" s="18">
        <v>77.36</v>
      </c>
      <c r="K4" s="18">
        <v>0.7</v>
      </c>
      <c r="L4" s="18">
        <v>0.5</v>
      </c>
      <c r="M4" s="18">
        <v>1906.1</v>
      </c>
      <c r="N4" s="18"/>
      <c r="O4" s="18"/>
      <c r="P4" s="18"/>
      <c r="Q4" s="18"/>
      <c r="R4" s="18"/>
    </row>
    <row r="5" spans="1:18" x14ac:dyDescent="0.25">
      <c r="A5" s="19" t="s">
        <v>63</v>
      </c>
      <c r="B5" s="20"/>
      <c r="C5" s="20"/>
      <c r="D5" s="20"/>
      <c r="E5" s="20"/>
      <c r="F5" s="20">
        <v>86.13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x14ac:dyDescent="0.25">
      <c r="A6" s="17" t="s">
        <v>64</v>
      </c>
      <c r="B6" s="18" t="s">
        <v>33</v>
      </c>
      <c r="C6" s="18">
        <v>2</v>
      </c>
      <c r="D6" s="18">
        <v>1</v>
      </c>
      <c r="E6" s="18" t="s">
        <v>62</v>
      </c>
      <c r="F6" s="18">
        <v>85.77</v>
      </c>
      <c r="G6" s="18">
        <v>2.3199999999999998</v>
      </c>
      <c r="H6" s="18">
        <v>0</v>
      </c>
      <c r="I6" s="18">
        <v>0</v>
      </c>
      <c r="J6" s="18">
        <v>51.56</v>
      </c>
      <c r="K6" s="18">
        <v>0.34</v>
      </c>
      <c r="L6" s="18">
        <v>0.22</v>
      </c>
      <c r="M6" s="18">
        <v>944.4</v>
      </c>
      <c r="N6" s="18"/>
      <c r="O6" s="18"/>
      <c r="P6" s="18"/>
      <c r="Q6" s="18"/>
      <c r="R6" s="18"/>
    </row>
    <row r="7" spans="1:18" x14ac:dyDescent="0.25">
      <c r="A7" s="19" t="s">
        <v>65</v>
      </c>
      <c r="B7" s="21"/>
      <c r="C7" s="21"/>
      <c r="D7" s="21"/>
      <c r="E7" s="21"/>
      <c r="F7" s="21">
        <v>86.39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x14ac:dyDescent="0.25">
      <c r="A8" s="17" t="s">
        <v>66</v>
      </c>
      <c r="B8" s="22" t="s">
        <v>67</v>
      </c>
      <c r="C8" s="22">
        <v>1</v>
      </c>
      <c r="D8" s="22">
        <v>1</v>
      </c>
      <c r="E8" s="22" t="s">
        <v>62</v>
      </c>
      <c r="F8" s="22">
        <v>88.36</v>
      </c>
      <c r="G8" s="22">
        <v>1.2729999999999999</v>
      </c>
      <c r="H8" s="22">
        <v>0</v>
      </c>
      <c r="I8" s="22">
        <v>0</v>
      </c>
      <c r="J8" s="22">
        <v>50.9</v>
      </c>
      <c r="K8" s="22">
        <v>0.14000000000000001</v>
      </c>
      <c r="L8" s="22">
        <v>0.08</v>
      </c>
      <c r="M8" s="22">
        <v>368.03</v>
      </c>
      <c r="N8" s="22"/>
      <c r="O8" s="22"/>
      <c r="P8" s="22"/>
      <c r="Q8" s="22"/>
      <c r="R8" s="22"/>
    </row>
    <row r="9" spans="1:18" x14ac:dyDescent="0.25">
      <c r="A9" s="19" t="s">
        <v>68</v>
      </c>
      <c r="B9" s="21" t="s">
        <v>69</v>
      </c>
      <c r="C9" s="21">
        <v>1</v>
      </c>
      <c r="D9" s="21"/>
      <c r="E9" s="21"/>
      <c r="F9" s="21">
        <v>89.54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7" t="s">
        <v>70</v>
      </c>
      <c r="B10" s="22" t="s">
        <v>67</v>
      </c>
      <c r="C10" s="22">
        <v>2</v>
      </c>
      <c r="D10" s="22">
        <v>1</v>
      </c>
      <c r="E10" s="22" t="s">
        <v>62</v>
      </c>
      <c r="F10" s="22">
        <v>92.31</v>
      </c>
      <c r="G10" s="22">
        <v>0.749</v>
      </c>
      <c r="H10" s="22">
        <v>0</v>
      </c>
      <c r="I10" s="22">
        <v>0</v>
      </c>
      <c r="J10" s="22">
        <v>29.9</v>
      </c>
      <c r="K10" s="22">
        <v>0.08</v>
      </c>
      <c r="L10" s="22">
        <v>0.06</v>
      </c>
      <c r="M10" s="22">
        <v>296.04000000000002</v>
      </c>
      <c r="N10" s="22"/>
      <c r="O10" s="22"/>
      <c r="P10" s="22"/>
      <c r="Q10" s="22"/>
      <c r="R10" s="22"/>
    </row>
    <row r="11" spans="1:18" x14ac:dyDescent="0.25">
      <c r="A11" s="19" t="s">
        <v>71</v>
      </c>
      <c r="B11" s="21"/>
      <c r="C11" s="21"/>
      <c r="D11" s="21"/>
      <c r="E11" s="21"/>
      <c r="F11" s="21">
        <v>90.9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5">
      <c r="A12" s="17" t="s">
        <v>72</v>
      </c>
      <c r="B12" s="22" t="s">
        <v>67</v>
      </c>
      <c r="C12" s="22">
        <v>1</v>
      </c>
      <c r="D12" s="22">
        <v>1</v>
      </c>
      <c r="E12" s="22" t="s">
        <v>62</v>
      </c>
      <c r="F12" s="22">
        <v>92.23</v>
      </c>
      <c r="G12" s="22">
        <v>1.1279999999999999</v>
      </c>
      <c r="H12" s="22">
        <v>0</v>
      </c>
      <c r="I12" s="22">
        <v>0</v>
      </c>
      <c r="J12" s="22">
        <v>45.1</v>
      </c>
      <c r="K12" s="22">
        <v>0.1</v>
      </c>
      <c r="L12" s="22">
        <v>0.05</v>
      </c>
      <c r="M12" s="22">
        <v>226.03</v>
      </c>
      <c r="N12" s="22"/>
      <c r="O12" s="22"/>
      <c r="P12" s="22"/>
      <c r="Q12" s="22"/>
      <c r="R12" s="22"/>
    </row>
    <row r="13" spans="1:18" x14ac:dyDescent="0.25">
      <c r="A13" s="19" t="s">
        <v>73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5">
      <c r="A14" s="17" t="s">
        <v>74</v>
      </c>
      <c r="B14" s="22" t="s">
        <v>75</v>
      </c>
      <c r="C14" s="22">
        <v>2</v>
      </c>
      <c r="D14" s="23">
        <v>1</v>
      </c>
      <c r="E14" s="23" t="s">
        <v>62</v>
      </c>
      <c r="F14" s="22">
        <v>77.290000000000006</v>
      </c>
      <c r="G14" s="22">
        <v>1.2589999999999999</v>
      </c>
      <c r="H14" s="22">
        <v>0</v>
      </c>
      <c r="I14" s="22">
        <v>0</v>
      </c>
      <c r="J14" s="22">
        <v>50.4</v>
      </c>
      <c r="K14" s="22">
        <v>0.13</v>
      </c>
      <c r="L14" s="22">
        <v>0.08</v>
      </c>
      <c r="M14" s="22">
        <v>354.73</v>
      </c>
      <c r="N14" s="22"/>
      <c r="O14" s="22"/>
      <c r="P14" s="22"/>
      <c r="Q14" s="22"/>
      <c r="R14" s="22"/>
    </row>
    <row r="15" spans="1:18" x14ac:dyDescent="0.25">
      <c r="A15" s="24" t="s">
        <v>76</v>
      </c>
      <c r="C15" s="23"/>
      <c r="D15" s="23"/>
      <c r="F15" s="23">
        <v>79.87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x14ac:dyDescent="0.25">
      <c r="A16" s="19"/>
      <c r="B16" s="23" t="s">
        <v>77</v>
      </c>
      <c r="C16" s="21">
        <v>1</v>
      </c>
      <c r="D16" s="21"/>
      <c r="E16" s="21"/>
      <c r="F16" s="21">
        <v>82.26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5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</sheetData>
  <mergeCells count="16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opLeftCell="A13" workbookViewId="0">
      <selection activeCell="A4" sqref="A4:R18"/>
    </sheetView>
  </sheetViews>
  <sheetFormatPr defaultRowHeight="15" x14ac:dyDescent="0.25"/>
  <sheetData>
    <row r="1" spans="1:18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</row>
    <row r="2" spans="1:18" x14ac:dyDescent="0.25">
      <c r="A2" s="333" t="s">
        <v>1</v>
      </c>
      <c r="B2" s="331" t="s">
        <v>2</v>
      </c>
      <c r="C2" s="331" t="s">
        <v>3</v>
      </c>
      <c r="D2" s="331" t="s">
        <v>4</v>
      </c>
      <c r="E2" s="331" t="s">
        <v>5</v>
      </c>
      <c r="F2" s="331" t="s">
        <v>6</v>
      </c>
      <c r="G2" s="331" t="s">
        <v>7</v>
      </c>
      <c r="H2" s="331" t="s">
        <v>8</v>
      </c>
      <c r="I2" s="331" t="s">
        <v>9</v>
      </c>
      <c r="J2" s="331"/>
      <c r="K2" s="331" t="s">
        <v>10</v>
      </c>
      <c r="L2" s="331" t="s">
        <v>11</v>
      </c>
      <c r="M2" s="331" t="s">
        <v>12</v>
      </c>
      <c r="N2" s="331" t="s">
        <v>13</v>
      </c>
      <c r="O2" s="331" t="s">
        <v>14</v>
      </c>
      <c r="P2" s="331" t="s">
        <v>15</v>
      </c>
      <c r="Q2" s="331"/>
      <c r="R2" s="331"/>
    </row>
    <row r="3" spans="1:18" ht="36" x14ac:dyDescent="0.25">
      <c r="A3" s="333"/>
      <c r="B3" s="331"/>
      <c r="C3" s="331"/>
      <c r="D3" s="331"/>
      <c r="E3" s="331"/>
      <c r="F3" s="331"/>
      <c r="G3" s="331"/>
      <c r="H3" s="331"/>
      <c r="I3" s="16" t="s">
        <v>16</v>
      </c>
      <c r="J3" s="16" t="s">
        <v>78</v>
      </c>
      <c r="K3" s="331"/>
      <c r="L3" s="331"/>
      <c r="M3" s="331"/>
      <c r="N3" s="331"/>
      <c r="O3" s="331"/>
      <c r="P3" s="16" t="s">
        <v>18</v>
      </c>
      <c r="Q3" s="16" t="s">
        <v>19</v>
      </c>
      <c r="R3" s="16" t="s">
        <v>20</v>
      </c>
    </row>
    <row r="4" spans="1:18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x14ac:dyDescent="0.25">
      <c r="A5" s="29" t="s">
        <v>79</v>
      </c>
      <c r="B5" s="30" t="s">
        <v>33</v>
      </c>
      <c r="C5" s="30">
        <v>2</v>
      </c>
      <c r="D5" s="28"/>
      <c r="E5" s="30" t="s">
        <v>62</v>
      </c>
      <c r="F5" s="31">
        <v>87.39</v>
      </c>
      <c r="G5" s="31">
        <v>5.4950000000000001</v>
      </c>
      <c r="H5" s="31"/>
      <c r="I5" s="31"/>
      <c r="J5" s="31">
        <v>212.39</v>
      </c>
      <c r="K5" s="31">
        <v>363.06</v>
      </c>
      <c r="L5" s="31">
        <v>98.96</v>
      </c>
      <c r="M5" s="31">
        <v>1667.91</v>
      </c>
      <c r="N5" s="31"/>
      <c r="O5" s="31"/>
      <c r="P5" s="31"/>
      <c r="Q5" s="31"/>
      <c r="R5" s="31"/>
    </row>
    <row r="6" spans="1:18" x14ac:dyDescent="0.25">
      <c r="A6" s="29" t="s">
        <v>80</v>
      </c>
      <c r="B6" s="30" t="s">
        <v>81</v>
      </c>
      <c r="C6" s="30">
        <v>3</v>
      </c>
      <c r="D6" s="28"/>
      <c r="E6" s="30" t="s">
        <v>62</v>
      </c>
      <c r="F6" s="31">
        <v>89.7</v>
      </c>
      <c r="G6" s="31">
        <v>9.0079999999999991</v>
      </c>
      <c r="H6" s="31"/>
      <c r="I6" s="31"/>
      <c r="J6" s="31">
        <v>350.55</v>
      </c>
      <c r="K6" s="31">
        <v>550.99</v>
      </c>
      <c r="L6" s="31">
        <v>131.12</v>
      </c>
      <c r="M6" s="31">
        <v>2377.5300000000002</v>
      </c>
      <c r="N6" s="31"/>
      <c r="O6" s="31"/>
      <c r="P6" s="31"/>
      <c r="Q6" s="31"/>
      <c r="R6" s="31"/>
    </row>
    <row r="7" spans="1:18" x14ac:dyDescent="0.25">
      <c r="A7" s="29" t="s">
        <v>82</v>
      </c>
      <c r="B7" s="30" t="s">
        <v>83</v>
      </c>
      <c r="C7" s="30">
        <v>2</v>
      </c>
      <c r="D7" s="26"/>
      <c r="E7" s="30" t="s">
        <v>62</v>
      </c>
      <c r="F7" s="32">
        <v>92.79</v>
      </c>
      <c r="G7" s="32">
        <v>1.1579999999999999</v>
      </c>
      <c r="H7" s="32"/>
      <c r="I7" s="32"/>
      <c r="J7" s="32">
        <v>30.2</v>
      </c>
      <c r="K7" s="32">
        <v>48.83</v>
      </c>
      <c r="L7" s="32">
        <v>13.95</v>
      </c>
      <c r="M7" s="32">
        <v>233.31</v>
      </c>
      <c r="N7" s="32"/>
      <c r="O7" s="32"/>
      <c r="P7" s="32"/>
      <c r="Q7" s="32"/>
      <c r="R7" s="32"/>
    </row>
    <row r="8" spans="1:18" x14ac:dyDescent="0.25">
      <c r="A8" s="29" t="s">
        <v>84</v>
      </c>
      <c r="B8" s="30" t="s">
        <v>85</v>
      </c>
      <c r="C8" s="30">
        <v>4</v>
      </c>
      <c r="D8" s="26"/>
      <c r="E8" s="30" t="s">
        <v>62</v>
      </c>
      <c r="F8" s="33">
        <v>91.7</v>
      </c>
      <c r="G8" s="32">
        <v>6.0670000000000002</v>
      </c>
      <c r="H8" s="32"/>
      <c r="I8" s="32"/>
      <c r="J8" s="32">
        <v>235.12</v>
      </c>
      <c r="K8" s="32">
        <v>344.59</v>
      </c>
      <c r="L8" s="32">
        <v>109.94</v>
      </c>
      <c r="M8" s="32">
        <v>1614.62</v>
      </c>
      <c r="N8" s="32"/>
      <c r="O8" s="32"/>
      <c r="P8" s="32"/>
      <c r="Q8" s="32"/>
      <c r="R8" s="32"/>
    </row>
    <row r="9" spans="1:18" ht="76.5" x14ac:dyDescent="0.25">
      <c r="A9" s="34" t="s">
        <v>86</v>
      </c>
      <c r="B9" s="30" t="s">
        <v>87</v>
      </c>
      <c r="C9" s="30">
        <v>7</v>
      </c>
      <c r="D9" s="26"/>
      <c r="E9" s="30" t="s">
        <v>62</v>
      </c>
      <c r="F9" s="33">
        <v>79.03</v>
      </c>
      <c r="G9" s="32">
        <v>2.2010000000000001</v>
      </c>
      <c r="H9" s="32"/>
      <c r="I9" s="32"/>
      <c r="J9" s="32">
        <v>93.71</v>
      </c>
      <c r="K9" s="32">
        <v>165.5</v>
      </c>
      <c r="L9" s="32">
        <v>38.5</v>
      </c>
      <c r="M9" s="32">
        <v>725.19</v>
      </c>
      <c r="N9" s="32"/>
      <c r="O9" s="32"/>
      <c r="P9" s="32">
        <v>7</v>
      </c>
      <c r="Q9" s="32"/>
      <c r="R9" s="32"/>
    </row>
    <row r="10" spans="1:18" x14ac:dyDescent="0.25">
      <c r="A10" s="29" t="s">
        <v>88</v>
      </c>
      <c r="B10" s="30" t="s">
        <v>87</v>
      </c>
      <c r="C10" s="30">
        <v>6</v>
      </c>
      <c r="D10" s="26"/>
      <c r="E10" s="30" t="s">
        <v>62</v>
      </c>
      <c r="F10" s="33">
        <v>79.3</v>
      </c>
      <c r="G10" s="32">
        <v>2.2810000000000001</v>
      </c>
      <c r="H10" s="32"/>
      <c r="I10" s="32"/>
      <c r="J10" s="32">
        <v>86.78</v>
      </c>
      <c r="K10" s="32">
        <v>151.54</v>
      </c>
      <c r="L10" s="32">
        <v>31.38</v>
      </c>
      <c r="M10" s="32">
        <v>653.1</v>
      </c>
      <c r="N10" s="32"/>
      <c r="O10" s="32"/>
      <c r="P10" s="32">
        <v>6</v>
      </c>
      <c r="Q10" s="32"/>
      <c r="R10" s="32"/>
    </row>
    <row r="11" spans="1:18" ht="76.5" x14ac:dyDescent="0.25">
      <c r="A11" s="34" t="s">
        <v>89</v>
      </c>
      <c r="B11" s="30" t="s">
        <v>33</v>
      </c>
      <c r="C11" s="30">
        <v>2</v>
      </c>
      <c r="D11" s="26"/>
      <c r="E11" s="30" t="s">
        <v>62</v>
      </c>
      <c r="F11" s="33">
        <v>89.68</v>
      </c>
      <c r="G11" s="32">
        <v>6.4720000000000004</v>
      </c>
      <c r="H11" s="32"/>
      <c r="I11" s="32"/>
      <c r="J11" s="32">
        <v>270.64999999999998</v>
      </c>
      <c r="K11" s="32">
        <v>409.6</v>
      </c>
      <c r="L11" s="32">
        <v>116.79</v>
      </c>
      <c r="M11" s="32">
        <v>1877.09</v>
      </c>
      <c r="N11" s="32"/>
      <c r="O11" s="32"/>
      <c r="P11" s="32"/>
      <c r="Q11" s="32"/>
      <c r="R11" s="32"/>
    </row>
    <row r="12" spans="1:18" ht="38.25" x14ac:dyDescent="0.25">
      <c r="A12" s="29" t="s">
        <v>90</v>
      </c>
      <c r="B12" s="35" t="s">
        <v>91</v>
      </c>
      <c r="C12" s="35" t="s">
        <v>92</v>
      </c>
      <c r="D12" s="26"/>
      <c r="E12" s="30" t="s">
        <v>62</v>
      </c>
      <c r="F12" s="33">
        <v>92</v>
      </c>
      <c r="G12" s="32">
        <v>1.4550000000000001</v>
      </c>
      <c r="H12" s="32"/>
      <c r="I12" s="32"/>
      <c r="J12" s="32">
        <v>45.43</v>
      </c>
      <c r="K12" s="32">
        <v>85.99</v>
      </c>
      <c r="L12" s="32">
        <v>33.36</v>
      </c>
      <c r="M12" s="32">
        <v>442.86</v>
      </c>
      <c r="N12" s="32"/>
      <c r="O12" s="32"/>
      <c r="P12" s="32">
        <v>1</v>
      </c>
      <c r="Q12" s="32"/>
      <c r="R12" s="32"/>
    </row>
    <row r="13" spans="1:18" ht="76.5" x14ac:dyDescent="0.25">
      <c r="A13" s="34" t="s">
        <v>93</v>
      </c>
      <c r="B13" s="35" t="s">
        <v>94</v>
      </c>
      <c r="C13" s="35" t="s">
        <v>95</v>
      </c>
      <c r="D13" s="26"/>
      <c r="E13" s="30" t="s">
        <v>62</v>
      </c>
      <c r="F13" s="33">
        <v>88.08</v>
      </c>
      <c r="G13" s="32">
        <v>0.48899999999999999</v>
      </c>
      <c r="H13" s="32"/>
      <c r="I13" s="32"/>
      <c r="J13" s="32">
        <v>23.18</v>
      </c>
      <c r="K13" s="32">
        <v>38.133000000000003</v>
      </c>
      <c r="L13" s="32">
        <v>10.52</v>
      </c>
      <c r="M13" s="32">
        <v>173.32</v>
      </c>
      <c r="N13" s="32"/>
      <c r="O13" s="32"/>
      <c r="P13" s="32"/>
      <c r="Q13" s="32"/>
      <c r="R13" s="32"/>
    </row>
    <row r="14" spans="1:18" x14ac:dyDescent="0.25">
      <c r="A14" s="29" t="s">
        <v>96</v>
      </c>
      <c r="B14" s="30" t="s">
        <v>87</v>
      </c>
      <c r="C14" s="30">
        <v>5</v>
      </c>
      <c r="D14" s="26"/>
      <c r="E14" s="30" t="s">
        <v>62</v>
      </c>
      <c r="F14" s="33">
        <v>79.7</v>
      </c>
      <c r="G14" s="32">
        <v>2.532</v>
      </c>
      <c r="H14" s="32"/>
      <c r="I14" s="32"/>
      <c r="J14" s="32">
        <v>127.26</v>
      </c>
      <c r="K14" s="32">
        <v>184.1</v>
      </c>
      <c r="L14" s="32">
        <v>46.94</v>
      </c>
      <c r="M14" s="32">
        <v>811.49</v>
      </c>
      <c r="N14" s="32"/>
      <c r="O14" s="32"/>
      <c r="P14" s="32">
        <v>5</v>
      </c>
      <c r="Q14" s="32"/>
      <c r="R14" s="32"/>
    </row>
    <row r="15" spans="1:18" x14ac:dyDescent="0.25">
      <c r="A15" s="29" t="s">
        <v>97</v>
      </c>
      <c r="B15" s="30" t="s">
        <v>33</v>
      </c>
      <c r="C15" s="30">
        <v>2</v>
      </c>
      <c r="D15" s="26"/>
      <c r="E15" s="30" t="s">
        <v>62</v>
      </c>
      <c r="F15" s="33">
        <v>88.34</v>
      </c>
      <c r="G15" s="32">
        <v>4.32</v>
      </c>
      <c r="H15" s="32"/>
      <c r="I15" s="32"/>
      <c r="J15" s="32">
        <v>168.73</v>
      </c>
      <c r="K15" s="32">
        <v>250.06</v>
      </c>
      <c r="L15" s="32">
        <v>82.06</v>
      </c>
      <c r="M15" s="32">
        <v>1215.1500000000001</v>
      </c>
      <c r="N15" s="32"/>
      <c r="O15" s="32"/>
      <c r="P15" s="32"/>
      <c r="Q15" s="32"/>
      <c r="R15" s="32"/>
    </row>
    <row r="16" spans="1:18" x14ac:dyDescent="0.25">
      <c r="A16" s="29" t="s">
        <v>98</v>
      </c>
      <c r="B16" s="30" t="s">
        <v>22</v>
      </c>
      <c r="C16" s="30">
        <v>2</v>
      </c>
      <c r="D16" s="26"/>
      <c r="E16" s="30" t="s">
        <v>62</v>
      </c>
      <c r="F16" s="33">
        <v>90018</v>
      </c>
      <c r="G16" s="32">
        <v>3.5680000000000001</v>
      </c>
      <c r="H16" s="32"/>
      <c r="I16" s="32"/>
      <c r="J16" s="32">
        <v>165.69</v>
      </c>
      <c r="K16" s="32">
        <v>239.04</v>
      </c>
      <c r="L16" s="32">
        <v>77.040000000000006</v>
      </c>
      <c r="M16" s="32">
        <v>1192.24</v>
      </c>
      <c r="N16" s="32"/>
      <c r="O16" s="32"/>
      <c r="P16" s="32"/>
      <c r="Q16" s="32"/>
      <c r="R16" s="32"/>
    </row>
    <row r="17" spans="1:18" ht="25.5" x14ac:dyDescent="0.25">
      <c r="A17" s="29" t="s">
        <v>99</v>
      </c>
      <c r="B17" s="35" t="s">
        <v>100</v>
      </c>
      <c r="C17" s="35" t="s">
        <v>92</v>
      </c>
      <c r="D17" s="26"/>
      <c r="E17" s="30" t="s">
        <v>62</v>
      </c>
      <c r="F17" s="33">
        <v>91.42</v>
      </c>
      <c r="G17" s="32">
        <v>1.8420000000000001</v>
      </c>
      <c r="H17" s="32"/>
      <c r="I17" s="32"/>
      <c r="J17" s="32">
        <v>52.48</v>
      </c>
      <c r="K17" s="32">
        <v>102.5</v>
      </c>
      <c r="L17" s="32">
        <v>33.03</v>
      </c>
      <c r="M17" s="32">
        <v>533.9</v>
      </c>
      <c r="N17" s="32"/>
      <c r="O17" s="32"/>
      <c r="P17" s="32"/>
      <c r="Q17" s="32"/>
      <c r="R17" s="32"/>
    </row>
    <row r="18" spans="1:18" x14ac:dyDescent="0.25">
      <c r="A18" s="25"/>
      <c r="B18" s="26"/>
      <c r="C18" s="26">
        <v>45</v>
      </c>
      <c r="D18" s="26"/>
      <c r="E18" s="26"/>
      <c r="F18" s="26"/>
      <c r="G18" s="26">
        <f>SUM(G5:G17)</f>
        <v>46.887999999999998</v>
      </c>
      <c r="H18" s="26"/>
      <c r="I18" s="26"/>
      <c r="J18" s="26">
        <f>SUM(J5:J17)</f>
        <v>1862.1700000000003</v>
      </c>
      <c r="K18" s="26">
        <f>SUM(K5:K17)</f>
        <v>2933.9329999999995</v>
      </c>
      <c r="L18" s="26">
        <f>SUM(L5:L17)</f>
        <v>823.58999999999992</v>
      </c>
      <c r="M18" s="26">
        <f>SUM(M5:M17)</f>
        <v>13517.710000000001</v>
      </c>
      <c r="N18" s="26"/>
      <c r="O18" s="26"/>
      <c r="P18" s="26">
        <f>SUM(P5:P17)</f>
        <v>19</v>
      </c>
      <c r="Q18" s="26"/>
      <c r="R18" s="26"/>
    </row>
  </sheetData>
  <mergeCells count="16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A4" sqref="A4:R8"/>
    </sheetView>
  </sheetViews>
  <sheetFormatPr defaultRowHeight="15" x14ac:dyDescent="0.25"/>
  <sheetData>
    <row r="1" spans="1:18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</row>
    <row r="2" spans="1:18" x14ac:dyDescent="0.25">
      <c r="A2" s="333" t="s">
        <v>1</v>
      </c>
      <c r="B2" s="331" t="s">
        <v>2</v>
      </c>
      <c r="C2" s="331" t="s">
        <v>3</v>
      </c>
      <c r="D2" s="331" t="s">
        <v>4</v>
      </c>
      <c r="E2" s="331" t="s">
        <v>5</v>
      </c>
      <c r="F2" s="331" t="s">
        <v>6</v>
      </c>
      <c r="G2" s="331" t="s">
        <v>7</v>
      </c>
      <c r="H2" s="331" t="s">
        <v>8</v>
      </c>
      <c r="I2" s="331" t="s">
        <v>9</v>
      </c>
      <c r="J2" s="331"/>
      <c r="K2" s="331" t="s">
        <v>10</v>
      </c>
      <c r="L2" s="331" t="s">
        <v>11</v>
      </c>
      <c r="M2" s="331" t="s">
        <v>12</v>
      </c>
      <c r="N2" s="331" t="s">
        <v>13</v>
      </c>
      <c r="O2" s="331" t="s">
        <v>14</v>
      </c>
      <c r="P2" s="331" t="s">
        <v>15</v>
      </c>
      <c r="Q2" s="331"/>
      <c r="R2" s="331"/>
    </row>
    <row r="3" spans="1:18" ht="36" x14ac:dyDescent="0.25">
      <c r="A3" s="333"/>
      <c r="B3" s="331"/>
      <c r="C3" s="331"/>
      <c r="D3" s="331"/>
      <c r="E3" s="331"/>
      <c r="F3" s="331"/>
      <c r="G3" s="331"/>
      <c r="H3" s="331"/>
      <c r="I3" s="16" t="s">
        <v>16</v>
      </c>
      <c r="J3" s="16" t="s">
        <v>78</v>
      </c>
      <c r="K3" s="331"/>
      <c r="L3" s="331"/>
      <c r="M3" s="331"/>
      <c r="N3" s="331"/>
      <c r="O3" s="331"/>
      <c r="P3" s="16" t="s">
        <v>18</v>
      </c>
      <c r="Q3" s="16" t="s">
        <v>19</v>
      </c>
      <c r="R3" s="16" t="s">
        <v>20</v>
      </c>
    </row>
    <row r="4" spans="1:18" ht="24" x14ac:dyDescent="0.25">
      <c r="A4" s="36" t="s">
        <v>101</v>
      </c>
      <c r="B4" s="16" t="s">
        <v>102</v>
      </c>
      <c r="C4" s="16">
        <v>2</v>
      </c>
      <c r="D4" s="16">
        <v>2</v>
      </c>
      <c r="E4" s="16" t="s">
        <v>62</v>
      </c>
      <c r="F4" s="16">
        <v>90.4</v>
      </c>
      <c r="G4" s="16">
        <v>12.625999999999999</v>
      </c>
      <c r="H4" s="16">
        <v>0</v>
      </c>
      <c r="I4" s="16"/>
      <c r="J4" s="16">
        <v>26.14</v>
      </c>
      <c r="K4" s="16">
        <v>1.4790000000000001</v>
      </c>
      <c r="L4" s="16">
        <v>0.73799999999999999</v>
      </c>
      <c r="M4" s="16">
        <v>4470.5</v>
      </c>
      <c r="N4" s="16">
        <v>8262.5329999999994</v>
      </c>
      <c r="O4" s="16" t="s">
        <v>25</v>
      </c>
      <c r="P4" s="16"/>
      <c r="Q4" s="16">
        <v>2</v>
      </c>
      <c r="R4" s="16"/>
    </row>
    <row r="5" spans="1:18" ht="36" x14ac:dyDescent="0.25">
      <c r="A5" s="36" t="s">
        <v>103</v>
      </c>
      <c r="B5" s="16" t="s">
        <v>104</v>
      </c>
      <c r="C5" s="16">
        <v>3</v>
      </c>
      <c r="D5" s="16">
        <v>3</v>
      </c>
      <c r="E5" s="16" t="s">
        <v>62</v>
      </c>
      <c r="F5" s="16">
        <v>92</v>
      </c>
      <c r="G5" s="16">
        <v>2.1640000000000001</v>
      </c>
      <c r="H5" s="16">
        <v>0</v>
      </c>
      <c r="I5" s="16"/>
      <c r="J5" s="16">
        <v>1.73</v>
      </c>
      <c r="K5" s="16">
        <v>0.312</v>
      </c>
      <c r="L5" s="16">
        <v>0.111</v>
      </c>
      <c r="M5" s="16">
        <v>296.35500000000002</v>
      </c>
      <c r="N5" s="16">
        <v>0.98653599999999997</v>
      </c>
      <c r="O5" s="16" t="s">
        <v>25</v>
      </c>
      <c r="P5" s="16">
        <v>0</v>
      </c>
      <c r="Q5" s="16">
        <v>0</v>
      </c>
      <c r="R5" s="16">
        <v>0</v>
      </c>
    </row>
    <row r="6" spans="1:18" ht="48" x14ac:dyDescent="0.25">
      <c r="A6" s="36" t="s">
        <v>105</v>
      </c>
      <c r="B6" s="16" t="s">
        <v>104</v>
      </c>
      <c r="C6" s="16">
        <v>2</v>
      </c>
      <c r="D6" s="16">
        <v>0</v>
      </c>
      <c r="E6" s="16" t="s">
        <v>62</v>
      </c>
      <c r="F6" s="16">
        <v>92</v>
      </c>
      <c r="G6" s="16">
        <v>0.75</v>
      </c>
      <c r="H6" s="16">
        <v>0</v>
      </c>
      <c r="I6" s="16"/>
      <c r="J6" s="16">
        <v>1.3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</row>
    <row r="7" spans="1:18" ht="24" x14ac:dyDescent="0.25">
      <c r="A7" s="36" t="s">
        <v>106</v>
      </c>
      <c r="B7" s="16" t="s">
        <v>107</v>
      </c>
      <c r="C7" s="16">
        <v>3</v>
      </c>
      <c r="D7" s="16">
        <v>2</v>
      </c>
      <c r="E7" s="16" t="s">
        <v>62</v>
      </c>
      <c r="F7" s="16">
        <v>91.3</v>
      </c>
      <c r="G7" s="16">
        <v>6.4139999999999997</v>
      </c>
      <c r="H7" s="16">
        <v>0</v>
      </c>
      <c r="I7" s="16"/>
      <c r="J7" s="16">
        <v>17.36</v>
      </c>
      <c r="K7" s="16">
        <v>0.622</v>
      </c>
      <c r="L7" s="16">
        <v>0.316</v>
      </c>
      <c r="M7" s="16">
        <v>2462.85</v>
      </c>
      <c r="N7" s="16">
        <v>3725.2422000000001</v>
      </c>
      <c r="O7" s="16"/>
      <c r="P7" s="16">
        <v>0</v>
      </c>
      <c r="Q7" s="16">
        <v>3</v>
      </c>
      <c r="R7" s="16">
        <v>0</v>
      </c>
    </row>
    <row r="8" spans="1:18" ht="36" x14ac:dyDescent="0.25">
      <c r="A8" s="36" t="s">
        <v>108</v>
      </c>
      <c r="B8" s="16" t="s">
        <v>109</v>
      </c>
      <c r="C8" s="16">
        <v>3</v>
      </c>
      <c r="D8" s="16">
        <v>2</v>
      </c>
      <c r="E8" s="16" t="s">
        <v>62</v>
      </c>
      <c r="F8" s="16">
        <v>92</v>
      </c>
      <c r="G8" s="16">
        <v>0.11</v>
      </c>
      <c r="H8" s="16">
        <v>0</v>
      </c>
      <c r="I8" s="16"/>
      <c r="J8" s="16">
        <v>8.0000000000000002E-3</v>
      </c>
      <c r="K8" s="16">
        <v>8.9999999999999993E-3</v>
      </c>
      <c r="L8" s="16">
        <v>3.0000000000000001E-3</v>
      </c>
      <c r="M8" s="16">
        <v>31.11</v>
      </c>
      <c r="N8" s="28"/>
      <c r="O8" s="28"/>
      <c r="P8" s="28"/>
      <c r="Q8" s="28"/>
      <c r="R8" s="28"/>
    </row>
  </sheetData>
  <mergeCells count="16"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>
      <selection sqref="A1:I1"/>
    </sheetView>
  </sheetViews>
  <sheetFormatPr defaultRowHeight="15" x14ac:dyDescent="0.25"/>
  <sheetData>
    <row r="1" spans="1:18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</row>
    <row r="2" spans="1:18" x14ac:dyDescent="0.25">
      <c r="A2" s="333" t="s">
        <v>1</v>
      </c>
      <c r="B2" s="331" t="s">
        <v>2</v>
      </c>
      <c r="C2" s="331" t="s">
        <v>3</v>
      </c>
      <c r="D2" s="331" t="s">
        <v>4</v>
      </c>
      <c r="E2" s="331" t="s">
        <v>5</v>
      </c>
      <c r="F2" s="331" t="s">
        <v>6</v>
      </c>
      <c r="G2" s="331" t="s">
        <v>7</v>
      </c>
      <c r="H2" s="331" t="s">
        <v>8</v>
      </c>
      <c r="I2" s="331" t="s">
        <v>9</v>
      </c>
      <c r="J2" s="331"/>
      <c r="K2" s="331" t="s">
        <v>10</v>
      </c>
      <c r="L2" s="331" t="s">
        <v>11</v>
      </c>
      <c r="M2" s="331" t="s">
        <v>12</v>
      </c>
      <c r="N2" s="331" t="s">
        <v>13</v>
      </c>
      <c r="O2" s="331" t="s">
        <v>14</v>
      </c>
      <c r="P2" s="331" t="s">
        <v>15</v>
      </c>
      <c r="Q2" s="331"/>
      <c r="R2" s="331"/>
    </row>
    <row r="3" spans="1:18" ht="24" x14ac:dyDescent="0.25">
      <c r="A3" s="333"/>
      <c r="B3" s="331"/>
      <c r="C3" s="331"/>
      <c r="D3" s="331"/>
      <c r="E3" s="331"/>
      <c r="F3" s="331"/>
      <c r="G3" s="331"/>
      <c r="H3" s="331"/>
      <c r="I3" s="26" t="s">
        <v>16</v>
      </c>
      <c r="J3" s="16" t="s">
        <v>17</v>
      </c>
      <c r="K3" s="331"/>
      <c r="L3" s="331"/>
      <c r="M3" s="331"/>
      <c r="N3" s="331"/>
      <c r="O3" s="331"/>
      <c r="P3" s="16" t="s">
        <v>110</v>
      </c>
      <c r="Q3" s="16" t="s">
        <v>19</v>
      </c>
      <c r="R3" s="16" t="s">
        <v>20</v>
      </c>
    </row>
    <row r="4" spans="1:18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24.75" x14ac:dyDescent="0.25">
      <c r="A5" s="37" t="s">
        <v>111</v>
      </c>
      <c r="B5" s="38" t="s">
        <v>112</v>
      </c>
      <c r="C5" s="39">
        <v>1</v>
      </c>
      <c r="D5" s="39">
        <v>1</v>
      </c>
      <c r="E5" s="39" t="s">
        <v>113</v>
      </c>
      <c r="F5" s="39">
        <v>88.7</v>
      </c>
      <c r="G5" s="335">
        <v>0.78</v>
      </c>
      <c r="H5" s="334" t="s">
        <v>24</v>
      </c>
      <c r="I5" s="334" t="s">
        <v>24</v>
      </c>
      <c r="J5" s="335">
        <f>G5</f>
        <v>0.78</v>
      </c>
      <c r="K5" s="334">
        <v>140</v>
      </c>
      <c r="L5" s="334">
        <v>30</v>
      </c>
      <c r="M5" s="335">
        <v>269.971</v>
      </c>
      <c r="N5" s="334">
        <v>525.32000000000005</v>
      </c>
      <c r="O5" s="334"/>
      <c r="P5" s="334"/>
      <c r="Q5" s="334"/>
      <c r="R5" s="334"/>
    </row>
    <row r="6" spans="1:18" ht="24.75" x14ac:dyDescent="0.25">
      <c r="A6" s="40" t="s">
        <v>114</v>
      </c>
      <c r="B6" s="38" t="s">
        <v>115</v>
      </c>
      <c r="C6" s="39">
        <v>1</v>
      </c>
      <c r="D6" s="39"/>
      <c r="E6" s="39" t="s">
        <v>62</v>
      </c>
      <c r="F6" s="39">
        <v>88.3</v>
      </c>
      <c r="G6" s="335"/>
      <c r="H6" s="334"/>
      <c r="I6" s="334"/>
      <c r="J6" s="335"/>
      <c r="K6" s="334"/>
      <c r="L6" s="334"/>
      <c r="M6" s="335"/>
      <c r="N6" s="334"/>
      <c r="O6" s="334"/>
      <c r="P6" s="334"/>
      <c r="Q6" s="334"/>
      <c r="R6" s="334"/>
    </row>
    <row r="7" spans="1:18" ht="24.75" x14ac:dyDescent="0.25">
      <c r="A7" s="40" t="s">
        <v>116</v>
      </c>
      <c r="B7" s="336" t="s">
        <v>117</v>
      </c>
      <c r="C7" s="334">
        <v>1</v>
      </c>
      <c r="D7" s="334">
        <v>1</v>
      </c>
      <c r="E7" s="334" t="s">
        <v>118</v>
      </c>
      <c r="F7" s="334">
        <v>90</v>
      </c>
      <c r="G7" s="335">
        <v>0.12</v>
      </c>
      <c r="H7" s="334" t="s">
        <v>24</v>
      </c>
      <c r="I7" s="334" t="s">
        <v>24</v>
      </c>
      <c r="J7" s="335">
        <f>G7</f>
        <v>0.12</v>
      </c>
      <c r="K7" s="334">
        <v>11.2</v>
      </c>
      <c r="L7" s="334">
        <v>11.2</v>
      </c>
      <c r="M7" s="335">
        <v>42.503</v>
      </c>
      <c r="N7" s="334">
        <v>82.7</v>
      </c>
      <c r="O7" s="334"/>
      <c r="P7" s="334"/>
      <c r="Q7" s="334"/>
      <c r="R7" s="334"/>
    </row>
    <row r="8" spans="1:18" ht="36.75" x14ac:dyDescent="0.25">
      <c r="A8" s="40" t="s">
        <v>119</v>
      </c>
      <c r="B8" s="336"/>
      <c r="C8" s="334"/>
      <c r="D8" s="334"/>
      <c r="E8" s="334"/>
      <c r="F8" s="334"/>
      <c r="G8" s="335"/>
      <c r="H8" s="334"/>
      <c r="I8" s="334"/>
      <c r="J8" s="335"/>
      <c r="K8" s="334"/>
      <c r="L8" s="334"/>
      <c r="M8" s="335"/>
      <c r="N8" s="334"/>
      <c r="O8" s="334"/>
      <c r="P8" s="334"/>
      <c r="Q8" s="334"/>
      <c r="R8" s="334"/>
    </row>
    <row r="9" spans="1:18" x14ac:dyDescent="0.25">
      <c r="A9" s="40" t="s">
        <v>120</v>
      </c>
      <c r="B9" s="38" t="s">
        <v>121</v>
      </c>
      <c r="C9" s="39">
        <v>3</v>
      </c>
      <c r="D9" s="39">
        <v>2</v>
      </c>
      <c r="E9" s="334" t="s">
        <v>118</v>
      </c>
      <c r="F9" s="39">
        <v>87.7</v>
      </c>
      <c r="G9" s="335">
        <v>3.54</v>
      </c>
      <c r="H9" s="335">
        <v>0.72</v>
      </c>
      <c r="I9" s="334" t="s">
        <v>24</v>
      </c>
      <c r="J9" s="335">
        <f>G9</f>
        <v>3.54</v>
      </c>
      <c r="K9" s="334">
        <v>330</v>
      </c>
      <c r="L9" s="334">
        <v>50</v>
      </c>
      <c r="M9" s="335">
        <v>676.774</v>
      </c>
      <c r="N9" s="334">
        <v>1316.92</v>
      </c>
      <c r="O9" s="334"/>
      <c r="P9" s="334"/>
      <c r="Q9" s="39">
        <v>1</v>
      </c>
      <c r="R9" s="334"/>
    </row>
    <row r="10" spans="1:18" ht="24.75" x14ac:dyDescent="0.25">
      <c r="A10" s="40" t="s">
        <v>122</v>
      </c>
      <c r="B10" s="38" t="s">
        <v>112</v>
      </c>
      <c r="C10" s="39">
        <v>1</v>
      </c>
      <c r="D10" s="39"/>
      <c r="E10" s="334"/>
      <c r="F10" s="39">
        <v>90</v>
      </c>
      <c r="G10" s="335"/>
      <c r="H10" s="335"/>
      <c r="I10" s="334"/>
      <c r="J10" s="335"/>
      <c r="K10" s="334"/>
      <c r="L10" s="334"/>
      <c r="M10" s="335"/>
      <c r="N10" s="334"/>
      <c r="O10" s="334"/>
      <c r="P10" s="334"/>
      <c r="Q10" s="39">
        <v>1</v>
      </c>
      <c r="R10" s="334"/>
    </row>
    <row r="11" spans="1:18" x14ac:dyDescent="0.25">
      <c r="A11" s="40" t="s">
        <v>123</v>
      </c>
      <c r="B11" s="38" t="s">
        <v>124</v>
      </c>
      <c r="C11" s="39">
        <v>2</v>
      </c>
      <c r="D11" s="39">
        <v>2</v>
      </c>
      <c r="E11" s="334" t="s">
        <v>118</v>
      </c>
      <c r="F11" s="39">
        <v>88.02</v>
      </c>
      <c r="G11" s="335">
        <v>18.72</v>
      </c>
      <c r="H11" s="335">
        <v>6.93</v>
      </c>
      <c r="I11" s="334" t="s">
        <v>24</v>
      </c>
      <c r="J11" s="335">
        <f>G11</f>
        <v>18.72</v>
      </c>
      <c r="K11" s="334">
        <v>1450</v>
      </c>
      <c r="L11" s="334">
        <v>215</v>
      </c>
      <c r="M11" s="335">
        <v>3009.3589999999999</v>
      </c>
      <c r="N11" s="334">
        <v>5855.78</v>
      </c>
      <c r="O11" s="334"/>
      <c r="P11" s="334"/>
      <c r="Q11" s="39">
        <v>1</v>
      </c>
      <c r="R11" s="334"/>
    </row>
    <row r="12" spans="1:18" ht="36.75" x14ac:dyDescent="0.25">
      <c r="A12" s="40" t="s">
        <v>125</v>
      </c>
      <c r="B12" s="38" t="s">
        <v>124</v>
      </c>
      <c r="C12" s="39">
        <v>2</v>
      </c>
      <c r="D12" s="39"/>
      <c r="E12" s="334"/>
      <c r="F12" s="39">
        <v>86.7</v>
      </c>
      <c r="G12" s="335"/>
      <c r="H12" s="335"/>
      <c r="I12" s="334"/>
      <c r="J12" s="335"/>
      <c r="K12" s="334"/>
      <c r="L12" s="334"/>
      <c r="M12" s="335"/>
      <c r="N12" s="334"/>
      <c r="O12" s="334"/>
      <c r="P12" s="334"/>
      <c r="Q12" s="39">
        <v>1</v>
      </c>
      <c r="R12" s="334"/>
    </row>
    <row r="13" spans="1:18" ht="24.75" x14ac:dyDescent="0.25">
      <c r="A13" s="40" t="s">
        <v>126</v>
      </c>
      <c r="B13" s="38" t="s">
        <v>127</v>
      </c>
      <c r="C13" s="39">
        <v>2</v>
      </c>
      <c r="D13" s="39">
        <v>1</v>
      </c>
      <c r="E13" s="334" t="s">
        <v>118</v>
      </c>
      <c r="F13" s="39">
        <v>87.4</v>
      </c>
      <c r="G13" s="335">
        <v>7.85</v>
      </c>
      <c r="H13" s="335" t="s">
        <v>24</v>
      </c>
      <c r="I13" s="334" t="s">
        <v>24</v>
      </c>
      <c r="J13" s="335">
        <f>G13</f>
        <v>7.85</v>
      </c>
      <c r="K13" s="334">
        <v>800</v>
      </c>
      <c r="L13" s="334">
        <v>130</v>
      </c>
      <c r="M13" s="335">
        <v>1787.21</v>
      </c>
      <c r="N13" s="334">
        <v>3477.65</v>
      </c>
      <c r="O13" s="334"/>
      <c r="P13" s="334"/>
      <c r="Q13" s="39">
        <v>1</v>
      </c>
      <c r="R13" s="334"/>
    </row>
    <row r="14" spans="1:18" ht="36.75" x14ac:dyDescent="0.25">
      <c r="A14" s="40" t="s">
        <v>128</v>
      </c>
      <c r="B14" s="38" t="s">
        <v>127</v>
      </c>
      <c r="C14" s="39">
        <v>1</v>
      </c>
      <c r="D14" s="39">
        <v>1</v>
      </c>
      <c r="E14" s="334"/>
      <c r="F14" s="39">
        <v>90</v>
      </c>
      <c r="G14" s="335"/>
      <c r="H14" s="335"/>
      <c r="I14" s="334"/>
      <c r="J14" s="335"/>
      <c r="K14" s="334"/>
      <c r="L14" s="334"/>
      <c r="M14" s="335"/>
      <c r="N14" s="334"/>
      <c r="O14" s="334"/>
      <c r="P14" s="334"/>
      <c r="Q14" s="39">
        <v>1</v>
      </c>
      <c r="R14" s="334"/>
    </row>
    <row r="15" spans="1:18" ht="36.75" x14ac:dyDescent="0.25">
      <c r="A15" s="40" t="s">
        <v>129</v>
      </c>
      <c r="B15" s="38" t="s">
        <v>121</v>
      </c>
      <c r="C15" s="39">
        <v>2</v>
      </c>
      <c r="D15" s="39">
        <v>1</v>
      </c>
      <c r="E15" s="334" t="s">
        <v>118</v>
      </c>
      <c r="F15" s="39">
        <v>89.8</v>
      </c>
      <c r="G15" s="335">
        <v>2.78</v>
      </c>
      <c r="H15" s="335">
        <v>0.19</v>
      </c>
      <c r="I15" s="334" t="s">
        <v>24</v>
      </c>
      <c r="J15" s="335">
        <v>2.78</v>
      </c>
      <c r="K15" s="334">
        <v>430</v>
      </c>
      <c r="L15" s="334">
        <v>35</v>
      </c>
      <c r="M15" s="335">
        <v>1092.8409999999999</v>
      </c>
      <c r="N15" s="334">
        <v>2126.52</v>
      </c>
      <c r="O15" s="334"/>
      <c r="P15" s="39"/>
      <c r="Q15" s="334">
        <v>2</v>
      </c>
      <c r="R15" s="334"/>
    </row>
    <row r="16" spans="1:18" ht="24.75" x14ac:dyDescent="0.25">
      <c r="A16" s="40" t="s">
        <v>130</v>
      </c>
      <c r="B16" s="38" t="s">
        <v>131</v>
      </c>
      <c r="C16" s="39">
        <v>1</v>
      </c>
      <c r="D16" s="39">
        <v>1</v>
      </c>
      <c r="E16" s="334"/>
      <c r="F16" s="39">
        <v>84.4</v>
      </c>
      <c r="G16" s="335"/>
      <c r="H16" s="335"/>
      <c r="I16" s="334"/>
      <c r="J16" s="335"/>
      <c r="K16" s="334"/>
      <c r="L16" s="334"/>
      <c r="M16" s="335"/>
      <c r="N16" s="334"/>
      <c r="O16" s="334"/>
      <c r="P16" s="39"/>
      <c r="Q16" s="334"/>
      <c r="R16" s="334"/>
    </row>
    <row r="17" spans="1:18" x14ac:dyDescent="0.25">
      <c r="A17" s="41"/>
      <c r="B17" s="38" t="s">
        <v>75</v>
      </c>
      <c r="C17" s="39">
        <v>1</v>
      </c>
      <c r="D17" s="39"/>
      <c r="E17" s="334"/>
      <c r="F17" s="39">
        <v>77.400000000000006</v>
      </c>
      <c r="G17" s="335"/>
      <c r="H17" s="335"/>
      <c r="I17" s="334"/>
      <c r="J17" s="335"/>
      <c r="K17" s="334"/>
      <c r="L17" s="334"/>
      <c r="M17" s="335"/>
      <c r="N17" s="334"/>
      <c r="O17" s="334"/>
      <c r="P17" s="39">
        <v>1</v>
      </c>
      <c r="Q17" s="334"/>
      <c r="R17" s="334"/>
    </row>
    <row r="18" spans="1:18" ht="24.75" x14ac:dyDescent="0.25">
      <c r="A18" s="40" t="s">
        <v>132</v>
      </c>
      <c r="B18" s="38" t="s">
        <v>121</v>
      </c>
      <c r="C18" s="39">
        <v>2</v>
      </c>
      <c r="D18" s="39">
        <v>1</v>
      </c>
      <c r="E18" s="334" t="s">
        <v>118</v>
      </c>
      <c r="F18" s="39">
        <v>87.7</v>
      </c>
      <c r="G18" s="335">
        <v>3.89</v>
      </c>
      <c r="H18" s="335" t="s">
        <v>24</v>
      </c>
      <c r="I18" s="334" t="s">
        <v>24</v>
      </c>
      <c r="J18" s="335">
        <f>G18</f>
        <v>3.89</v>
      </c>
      <c r="K18" s="334">
        <v>240</v>
      </c>
      <c r="L18" s="334">
        <v>100</v>
      </c>
      <c r="M18" s="335">
        <v>860.24699999999996</v>
      </c>
      <c r="N18" s="334">
        <v>1673.92</v>
      </c>
      <c r="O18" s="334"/>
      <c r="P18" s="334"/>
      <c r="Q18" s="39"/>
      <c r="R18" s="334"/>
    </row>
    <row r="19" spans="1:18" ht="36.75" x14ac:dyDescent="0.25">
      <c r="A19" s="40" t="s">
        <v>133</v>
      </c>
      <c r="B19" s="38" t="s">
        <v>112</v>
      </c>
      <c r="C19" s="39">
        <v>2</v>
      </c>
      <c r="D19" s="39">
        <v>1</v>
      </c>
      <c r="E19" s="334"/>
      <c r="F19" s="39">
        <v>89.3</v>
      </c>
      <c r="G19" s="335"/>
      <c r="H19" s="335"/>
      <c r="I19" s="334"/>
      <c r="J19" s="335"/>
      <c r="K19" s="334"/>
      <c r="L19" s="334"/>
      <c r="M19" s="335"/>
      <c r="N19" s="334"/>
      <c r="O19" s="334"/>
      <c r="P19" s="334"/>
      <c r="Q19" s="39">
        <v>2</v>
      </c>
      <c r="R19" s="334"/>
    </row>
    <row r="20" spans="1:18" ht="24.75" x14ac:dyDescent="0.25">
      <c r="A20" s="37" t="s">
        <v>134</v>
      </c>
      <c r="B20" s="336" t="s">
        <v>112</v>
      </c>
      <c r="C20" s="334">
        <v>3</v>
      </c>
      <c r="D20" s="334">
        <v>2</v>
      </c>
      <c r="E20" s="334" t="s">
        <v>118</v>
      </c>
      <c r="F20" s="334">
        <v>89.3</v>
      </c>
      <c r="G20" s="335">
        <v>1.29</v>
      </c>
      <c r="H20" s="335" t="s">
        <v>24</v>
      </c>
      <c r="I20" s="334" t="s">
        <v>24</v>
      </c>
      <c r="J20" s="335">
        <f>G20</f>
        <v>1.29</v>
      </c>
      <c r="K20" s="334">
        <v>220</v>
      </c>
      <c r="L20" s="334">
        <v>40</v>
      </c>
      <c r="M20" s="335">
        <v>444.19600000000003</v>
      </c>
      <c r="N20" s="334">
        <v>864.36</v>
      </c>
      <c r="O20" s="334"/>
      <c r="P20" s="334"/>
      <c r="Q20" s="334">
        <v>2</v>
      </c>
      <c r="R20" s="334"/>
    </row>
    <row r="21" spans="1:18" ht="24.75" x14ac:dyDescent="0.25">
      <c r="A21" s="37" t="s">
        <v>135</v>
      </c>
      <c r="B21" s="336"/>
      <c r="C21" s="334"/>
      <c r="D21" s="334"/>
      <c r="E21" s="334"/>
      <c r="F21" s="334"/>
      <c r="G21" s="335"/>
      <c r="H21" s="335"/>
      <c r="I21" s="334"/>
      <c r="J21" s="335"/>
      <c r="K21" s="334"/>
      <c r="L21" s="334"/>
      <c r="M21" s="335"/>
      <c r="N21" s="334"/>
      <c r="O21" s="334"/>
      <c r="P21" s="334"/>
      <c r="Q21" s="334"/>
      <c r="R21" s="334"/>
    </row>
    <row r="22" spans="1:18" ht="36.75" x14ac:dyDescent="0.25">
      <c r="A22" s="40" t="s">
        <v>136</v>
      </c>
      <c r="B22" s="26" t="s">
        <v>87</v>
      </c>
      <c r="C22" s="42">
        <v>3</v>
      </c>
      <c r="D22" s="42">
        <v>2</v>
      </c>
      <c r="E22" s="334" t="s">
        <v>118</v>
      </c>
      <c r="F22" s="42">
        <v>78.5</v>
      </c>
      <c r="G22" s="335">
        <v>0.32</v>
      </c>
      <c r="H22" s="335">
        <v>0.09</v>
      </c>
      <c r="I22" s="334" t="s">
        <v>24</v>
      </c>
      <c r="J22" s="335">
        <f t="shared" ref="J22:J38" si="0">G22</f>
        <v>0.32</v>
      </c>
      <c r="K22" s="334">
        <v>50</v>
      </c>
      <c r="L22" s="334">
        <v>10</v>
      </c>
      <c r="M22" s="335">
        <v>113.748</v>
      </c>
      <c r="N22" s="334">
        <v>210.1</v>
      </c>
      <c r="O22" s="334" t="s">
        <v>137</v>
      </c>
      <c r="P22" s="334">
        <v>3</v>
      </c>
      <c r="Q22" s="334"/>
      <c r="R22" s="334"/>
    </row>
    <row r="23" spans="1:18" ht="24.75" x14ac:dyDescent="0.25">
      <c r="A23" s="40" t="s">
        <v>138</v>
      </c>
      <c r="B23" s="43" t="s">
        <v>117</v>
      </c>
      <c r="C23" s="44">
        <v>2</v>
      </c>
      <c r="D23" s="44"/>
      <c r="E23" s="334"/>
      <c r="F23" s="44">
        <v>90</v>
      </c>
      <c r="G23" s="335"/>
      <c r="H23" s="335"/>
      <c r="I23" s="334"/>
      <c r="J23" s="335"/>
      <c r="K23" s="334"/>
      <c r="L23" s="334"/>
      <c r="M23" s="335"/>
      <c r="N23" s="334"/>
      <c r="O23" s="334"/>
      <c r="P23" s="334"/>
      <c r="Q23" s="334"/>
      <c r="R23" s="334"/>
    </row>
    <row r="24" spans="1:18" ht="24.75" x14ac:dyDescent="0.25">
      <c r="A24" s="40" t="s">
        <v>139</v>
      </c>
      <c r="B24" s="38" t="s">
        <v>67</v>
      </c>
      <c r="C24" s="39">
        <v>1</v>
      </c>
      <c r="D24" s="39"/>
      <c r="E24" s="334" t="s">
        <v>118</v>
      </c>
      <c r="F24" s="39">
        <v>90.2</v>
      </c>
      <c r="G24" s="335">
        <v>0.46</v>
      </c>
      <c r="H24" s="335" t="s">
        <v>24</v>
      </c>
      <c r="I24" s="334" t="s">
        <v>24</v>
      </c>
      <c r="J24" s="335">
        <f t="shared" si="0"/>
        <v>0.46</v>
      </c>
      <c r="K24" s="334">
        <v>100</v>
      </c>
      <c r="L24" s="334">
        <v>25</v>
      </c>
      <c r="M24" s="335">
        <v>208.721</v>
      </c>
      <c r="N24" s="334">
        <v>406.2</v>
      </c>
      <c r="O24" s="334"/>
      <c r="P24" s="334"/>
      <c r="Q24" s="334"/>
      <c r="R24" s="334"/>
    </row>
    <row r="25" spans="1:18" ht="36.75" x14ac:dyDescent="0.25">
      <c r="A25" s="40" t="s">
        <v>140</v>
      </c>
      <c r="B25" s="38" t="s">
        <v>112</v>
      </c>
      <c r="C25" s="39">
        <v>1</v>
      </c>
      <c r="D25" s="39">
        <v>1</v>
      </c>
      <c r="E25" s="334"/>
      <c r="F25" s="39">
        <v>90</v>
      </c>
      <c r="G25" s="335"/>
      <c r="H25" s="335"/>
      <c r="I25" s="334"/>
      <c r="J25" s="335"/>
      <c r="K25" s="334"/>
      <c r="L25" s="334"/>
      <c r="M25" s="335"/>
      <c r="N25" s="334"/>
      <c r="O25" s="334"/>
      <c r="P25" s="334"/>
      <c r="Q25" s="334"/>
      <c r="R25" s="334"/>
    </row>
    <row r="26" spans="1:18" ht="24.75" x14ac:dyDescent="0.25">
      <c r="A26" s="40" t="s">
        <v>141</v>
      </c>
      <c r="B26" s="336" t="s">
        <v>121</v>
      </c>
      <c r="C26" s="334">
        <v>3</v>
      </c>
      <c r="D26" s="334">
        <v>2</v>
      </c>
      <c r="E26" s="334" t="s">
        <v>118</v>
      </c>
      <c r="F26" s="334">
        <v>90.1</v>
      </c>
      <c r="G26" s="335">
        <v>4.41</v>
      </c>
      <c r="H26" s="335">
        <v>0.39</v>
      </c>
      <c r="I26" s="334" t="s">
        <v>24</v>
      </c>
      <c r="J26" s="335">
        <f t="shared" si="0"/>
        <v>4.41</v>
      </c>
      <c r="K26" s="334">
        <v>590</v>
      </c>
      <c r="L26" s="334">
        <v>120</v>
      </c>
      <c r="M26" s="335">
        <v>1344.433</v>
      </c>
      <c r="N26" s="334">
        <v>2616.1</v>
      </c>
      <c r="O26" s="334"/>
      <c r="P26" s="334"/>
      <c r="Q26" s="334">
        <v>2</v>
      </c>
      <c r="R26" s="334"/>
    </row>
    <row r="27" spans="1:18" ht="36.75" x14ac:dyDescent="0.25">
      <c r="A27" s="40" t="s">
        <v>142</v>
      </c>
      <c r="B27" s="336"/>
      <c r="C27" s="334"/>
      <c r="D27" s="334"/>
      <c r="E27" s="334"/>
      <c r="F27" s="334"/>
      <c r="G27" s="335"/>
      <c r="H27" s="335"/>
      <c r="I27" s="334"/>
      <c r="J27" s="335"/>
      <c r="K27" s="334"/>
      <c r="L27" s="334"/>
      <c r="M27" s="335"/>
      <c r="N27" s="334"/>
      <c r="O27" s="334"/>
      <c r="P27" s="334"/>
      <c r="Q27" s="334"/>
      <c r="R27" s="334"/>
    </row>
    <row r="28" spans="1:18" ht="24.75" x14ac:dyDescent="0.25">
      <c r="A28" s="40" t="s">
        <v>143</v>
      </c>
      <c r="B28" s="336" t="s">
        <v>121</v>
      </c>
      <c r="C28" s="334">
        <v>12</v>
      </c>
      <c r="D28" s="334">
        <v>7</v>
      </c>
      <c r="E28" s="334" t="s">
        <v>118</v>
      </c>
      <c r="F28" s="334">
        <v>90.3</v>
      </c>
      <c r="G28" s="335">
        <v>28.99</v>
      </c>
      <c r="H28" s="335">
        <v>9.15</v>
      </c>
      <c r="I28" s="334" t="s">
        <v>24</v>
      </c>
      <c r="J28" s="335">
        <f t="shared" si="0"/>
        <v>28.99</v>
      </c>
      <c r="K28" s="334">
        <v>2450</v>
      </c>
      <c r="L28" s="334">
        <v>420</v>
      </c>
      <c r="M28" s="335">
        <v>5278.5370000000003</v>
      </c>
      <c r="N28" s="334">
        <v>10271.299999999999</v>
      </c>
      <c r="O28" s="334"/>
      <c r="P28" s="334"/>
      <c r="Q28" s="334"/>
      <c r="R28" s="334"/>
    </row>
    <row r="29" spans="1:18" ht="24.75" x14ac:dyDescent="0.25">
      <c r="A29" s="40" t="s">
        <v>144</v>
      </c>
      <c r="B29" s="336"/>
      <c r="C29" s="334"/>
      <c r="D29" s="334"/>
      <c r="E29" s="334"/>
      <c r="F29" s="334"/>
      <c r="G29" s="335"/>
      <c r="H29" s="335"/>
      <c r="I29" s="334"/>
      <c r="J29" s="335"/>
      <c r="K29" s="334"/>
      <c r="L29" s="334"/>
      <c r="M29" s="335"/>
      <c r="N29" s="334"/>
      <c r="O29" s="334"/>
      <c r="P29" s="334"/>
      <c r="Q29" s="334"/>
      <c r="R29" s="334"/>
    </row>
    <row r="30" spans="1:18" ht="24.75" x14ac:dyDescent="0.25">
      <c r="A30" s="40" t="s">
        <v>145</v>
      </c>
      <c r="B30" s="336" t="s">
        <v>121</v>
      </c>
      <c r="C30" s="334">
        <v>5</v>
      </c>
      <c r="D30" s="334">
        <v>3</v>
      </c>
      <c r="E30" s="334" t="s">
        <v>118</v>
      </c>
      <c r="F30" s="334">
        <v>90.1</v>
      </c>
      <c r="G30" s="335">
        <v>9.8000000000000007</v>
      </c>
      <c r="H30" s="335">
        <v>1.0900000000000001</v>
      </c>
      <c r="I30" s="334" t="s">
        <v>24</v>
      </c>
      <c r="J30" s="335">
        <f t="shared" si="0"/>
        <v>9.8000000000000007</v>
      </c>
      <c r="K30" s="334">
        <v>950</v>
      </c>
      <c r="L30" s="334">
        <v>220</v>
      </c>
      <c r="M30" s="335">
        <v>2237.0059999999999</v>
      </c>
      <c r="N30" s="334">
        <v>4352.8</v>
      </c>
      <c r="O30" s="334"/>
      <c r="P30" s="334"/>
      <c r="Q30" s="334">
        <v>2</v>
      </c>
      <c r="R30" s="334"/>
    </row>
    <row r="31" spans="1:18" ht="24.75" x14ac:dyDescent="0.25">
      <c r="A31" s="40" t="s">
        <v>146</v>
      </c>
      <c r="B31" s="336"/>
      <c r="C31" s="334"/>
      <c r="D31" s="334"/>
      <c r="E31" s="334"/>
      <c r="F31" s="334"/>
      <c r="G31" s="335"/>
      <c r="H31" s="335"/>
      <c r="I31" s="334"/>
      <c r="J31" s="335"/>
      <c r="K31" s="334"/>
      <c r="L31" s="334"/>
      <c r="M31" s="335"/>
      <c r="N31" s="334"/>
      <c r="O31" s="334"/>
      <c r="P31" s="334"/>
      <c r="Q31" s="334"/>
      <c r="R31" s="334"/>
    </row>
    <row r="32" spans="1:18" x14ac:dyDescent="0.25">
      <c r="A32" s="40" t="s">
        <v>147</v>
      </c>
      <c r="B32" s="336" t="s">
        <v>121</v>
      </c>
      <c r="C32" s="334">
        <v>3</v>
      </c>
      <c r="D32" s="334">
        <v>2</v>
      </c>
      <c r="E32" s="334" t="s">
        <v>118</v>
      </c>
      <c r="F32" s="334">
        <v>90.7</v>
      </c>
      <c r="G32" s="335">
        <v>6.04</v>
      </c>
      <c r="H32" s="335">
        <v>0.99</v>
      </c>
      <c r="I32" s="334" t="s">
        <v>24</v>
      </c>
      <c r="J32" s="335">
        <f t="shared" si="0"/>
        <v>6.04</v>
      </c>
      <c r="K32" s="334">
        <v>570</v>
      </c>
      <c r="L32" s="334">
        <v>70</v>
      </c>
      <c r="M32" s="335">
        <v>1341.1859999999999</v>
      </c>
      <c r="N32" s="334">
        <v>2609.8200000000002</v>
      </c>
      <c r="O32" s="334"/>
      <c r="P32" s="334"/>
      <c r="Q32" s="334">
        <v>2</v>
      </c>
      <c r="R32" s="334"/>
    </row>
    <row r="33" spans="1:18" ht="24.75" x14ac:dyDescent="0.25">
      <c r="A33" s="40" t="s">
        <v>148</v>
      </c>
      <c r="B33" s="336"/>
      <c r="C33" s="334"/>
      <c r="D33" s="334"/>
      <c r="E33" s="334"/>
      <c r="F33" s="334"/>
      <c r="G33" s="335"/>
      <c r="H33" s="335"/>
      <c r="I33" s="334"/>
      <c r="J33" s="335"/>
      <c r="K33" s="334"/>
      <c r="L33" s="334"/>
      <c r="M33" s="335"/>
      <c r="N33" s="334"/>
      <c r="O33" s="334"/>
      <c r="P33" s="334"/>
      <c r="Q33" s="334"/>
      <c r="R33" s="334"/>
    </row>
    <row r="34" spans="1:18" x14ac:dyDescent="0.25">
      <c r="A34" s="40" t="s">
        <v>149</v>
      </c>
      <c r="B34" s="336" t="s">
        <v>117</v>
      </c>
      <c r="C34" s="334">
        <v>8</v>
      </c>
      <c r="D34" s="334">
        <v>4</v>
      </c>
      <c r="E34" s="334" t="s">
        <v>118</v>
      </c>
      <c r="F34" s="334">
        <v>90</v>
      </c>
      <c r="G34" s="335">
        <v>0.51</v>
      </c>
      <c r="H34" s="335">
        <v>0.23</v>
      </c>
      <c r="I34" s="334" t="s">
        <v>24</v>
      </c>
      <c r="J34" s="335">
        <f t="shared" si="0"/>
        <v>0.51</v>
      </c>
      <c r="K34" s="334">
        <v>55</v>
      </c>
      <c r="L34" s="334">
        <v>10</v>
      </c>
      <c r="M34" s="335">
        <v>100.69799999999999</v>
      </c>
      <c r="N34" s="334">
        <v>195.94</v>
      </c>
      <c r="O34" s="334" t="s">
        <v>137</v>
      </c>
      <c r="P34" s="334"/>
      <c r="Q34" s="334"/>
      <c r="R34" s="334"/>
    </row>
    <row r="35" spans="1:18" ht="24.75" x14ac:dyDescent="0.25">
      <c r="A35" s="40" t="s">
        <v>150</v>
      </c>
      <c r="B35" s="336"/>
      <c r="C35" s="334"/>
      <c r="D35" s="334"/>
      <c r="E35" s="334"/>
      <c r="F35" s="334"/>
      <c r="G35" s="335"/>
      <c r="H35" s="335"/>
      <c r="I35" s="334"/>
      <c r="J35" s="335"/>
      <c r="K35" s="334"/>
      <c r="L35" s="334"/>
      <c r="M35" s="335"/>
      <c r="N35" s="334"/>
      <c r="O35" s="334"/>
      <c r="P35" s="334"/>
      <c r="Q35" s="334"/>
      <c r="R35" s="334"/>
    </row>
    <row r="36" spans="1:18" ht="24.75" x14ac:dyDescent="0.25">
      <c r="A36" s="40" t="s">
        <v>151</v>
      </c>
      <c r="B36" s="336" t="s">
        <v>75</v>
      </c>
      <c r="C36" s="334">
        <v>2</v>
      </c>
      <c r="D36" s="334">
        <v>1</v>
      </c>
      <c r="E36" s="334" t="s">
        <v>118</v>
      </c>
      <c r="F36" s="334">
        <v>79.8</v>
      </c>
      <c r="G36" s="335">
        <v>0.27</v>
      </c>
      <c r="H36" s="335" t="s">
        <v>24</v>
      </c>
      <c r="I36" s="334" t="s">
        <v>24</v>
      </c>
      <c r="J36" s="335">
        <f t="shared" si="0"/>
        <v>0.27</v>
      </c>
      <c r="K36" s="334">
        <v>60</v>
      </c>
      <c r="L36" s="334">
        <v>10</v>
      </c>
      <c r="M36" s="335">
        <v>90.632999999999996</v>
      </c>
      <c r="N36" s="334">
        <v>176.37</v>
      </c>
      <c r="O36" s="334" t="s">
        <v>137</v>
      </c>
      <c r="P36" s="334">
        <v>2</v>
      </c>
      <c r="Q36" s="334"/>
      <c r="R36" s="334"/>
    </row>
    <row r="37" spans="1:18" ht="36.75" x14ac:dyDescent="0.25">
      <c r="A37" s="40" t="s">
        <v>152</v>
      </c>
      <c r="B37" s="336"/>
      <c r="C37" s="334"/>
      <c r="D37" s="334"/>
      <c r="E37" s="334"/>
      <c r="F37" s="334"/>
      <c r="G37" s="335"/>
      <c r="H37" s="335"/>
      <c r="I37" s="334"/>
      <c r="J37" s="335"/>
      <c r="K37" s="334"/>
      <c r="L37" s="334"/>
      <c r="M37" s="335"/>
      <c r="N37" s="334"/>
      <c r="O37" s="334"/>
      <c r="P37" s="334"/>
      <c r="Q37" s="334"/>
      <c r="R37" s="334"/>
    </row>
    <row r="38" spans="1:18" ht="24.75" x14ac:dyDescent="0.25">
      <c r="A38" s="40" t="s">
        <v>153</v>
      </c>
      <c r="B38" s="38" t="s">
        <v>154</v>
      </c>
      <c r="C38" s="39">
        <v>2</v>
      </c>
      <c r="D38" s="39">
        <v>2</v>
      </c>
      <c r="E38" s="334" t="s">
        <v>118</v>
      </c>
      <c r="F38" s="39">
        <v>92</v>
      </c>
      <c r="G38" s="335">
        <v>2.09</v>
      </c>
      <c r="H38" s="335">
        <v>0.57999999999999996</v>
      </c>
      <c r="I38" s="334" t="s">
        <v>24</v>
      </c>
      <c r="J38" s="335">
        <f t="shared" si="0"/>
        <v>2.09</v>
      </c>
      <c r="K38" s="334">
        <v>178</v>
      </c>
      <c r="L38" s="334">
        <v>38</v>
      </c>
      <c r="M38" s="335">
        <v>314.73899999999998</v>
      </c>
      <c r="N38" s="334">
        <v>612.44000000000005</v>
      </c>
      <c r="O38" s="334"/>
      <c r="P38" s="334"/>
      <c r="Q38" s="334"/>
      <c r="R38" s="334"/>
    </row>
    <row r="39" spans="1:18" ht="24.75" x14ac:dyDescent="0.25">
      <c r="A39" s="40" t="s">
        <v>155</v>
      </c>
      <c r="B39" s="38" t="s">
        <v>156</v>
      </c>
      <c r="C39" s="39">
        <v>1</v>
      </c>
      <c r="D39" s="39"/>
      <c r="E39" s="334"/>
      <c r="F39" s="39">
        <v>92</v>
      </c>
      <c r="G39" s="335"/>
      <c r="H39" s="335"/>
      <c r="I39" s="334"/>
      <c r="J39" s="335"/>
      <c r="K39" s="334"/>
      <c r="L39" s="334"/>
      <c r="M39" s="335"/>
      <c r="N39" s="334"/>
      <c r="O39" s="334"/>
      <c r="P39" s="334"/>
      <c r="Q39" s="334"/>
      <c r="R39" s="334"/>
    </row>
    <row r="40" spans="1:18" x14ac:dyDescent="0.25">
      <c r="A40" s="45"/>
    </row>
  </sheetData>
  <mergeCells count="263">
    <mergeCell ref="R38:R39"/>
    <mergeCell ref="L38:L39"/>
    <mergeCell ref="M38:M39"/>
    <mergeCell ref="N38:N39"/>
    <mergeCell ref="O38:O39"/>
    <mergeCell ref="P38:P39"/>
    <mergeCell ref="Q38:Q39"/>
    <mergeCell ref="E38:E39"/>
    <mergeCell ref="G38:G39"/>
    <mergeCell ref="H38:H39"/>
    <mergeCell ref="I38:I39"/>
    <mergeCell ref="J38:J39"/>
    <mergeCell ref="K38:K39"/>
    <mergeCell ref="O36:O37"/>
    <mergeCell ref="P36:P37"/>
    <mergeCell ref="Q36:Q37"/>
    <mergeCell ref="R36:R37"/>
    <mergeCell ref="G36:G37"/>
    <mergeCell ref="H36:H37"/>
    <mergeCell ref="I36:I37"/>
    <mergeCell ref="J36:J37"/>
    <mergeCell ref="K36:K37"/>
    <mergeCell ref="L36:L37"/>
    <mergeCell ref="N34:N35"/>
    <mergeCell ref="O34:O35"/>
    <mergeCell ref="P34:P35"/>
    <mergeCell ref="Q34:Q35"/>
    <mergeCell ref="R34:R35"/>
    <mergeCell ref="B36:B37"/>
    <mergeCell ref="C36:C37"/>
    <mergeCell ref="D36:D37"/>
    <mergeCell ref="E36:E37"/>
    <mergeCell ref="F36:F37"/>
    <mergeCell ref="H34:H35"/>
    <mergeCell ref="I34:I35"/>
    <mergeCell ref="J34:J35"/>
    <mergeCell ref="K34:K35"/>
    <mergeCell ref="L34:L35"/>
    <mergeCell ref="M34:M35"/>
    <mergeCell ref="B34:B35"/>
    <mergeCell ref="C34:C35"/>
    <mergeCell ref="D34:D35"/>
    <mergeCell ref="E34:E35"/>
    <mergeCell ref="F34:F35"/>
    <mergeCell ref="G34:G35"/>
    <mergeCell ref="M36:M37"/>
    <mergeCell ref="N36:N37"/>
    <mergeCell ref="O32:O33"/>
    <mergeCell ref="P32:P33"/>
    <mergeCell ref="Q32:Q33"/>
    <mergeCell ref="R32:R33"/>
    <mergeCell ref="G32:G33"/>
    <mergeCell ref="H32:H33"/>
    <mergeCell ref="I32:I33"/>
    <mergeCell ref="J32:J33"/>
    <mergeCell ref="K32:K33"/>
    <mergeCell ref="L32:L33"/>
    <mergeCell ref="N30:N31"/>
    <mergeCell ref="O30:O31"/>
    <mergeCell ref="P30:P31"/>
    <mergeCell ref="Q30:Q31"/>
    <mergeCell ref="R30:R31"/>
    <mergeCell ref="B32:B33"/>
    <mergeCell ref="C32:C33"/>
    <mergeCell ref="D32:D33"/>
    <mergeCell ref="E32:E33"/>
    <mergeCell ref="F32:F33"/>
    <mergeCell ref="H30:H31"/>
    <mergeCell ref="I30:I31"/>
    <mergeCell ref="J30:J31"/>
    <mergeCell ref="K30:K31"/>
    <mergeCell ref="L30:L31"/>
    <mergeCell ref="M30:M31"/>
    <mergeCell ref="B30:B31"/>
    <mergeCell ref="C30:C31"/>
    <mergeCell ref="D30:D31"/>
    <mergeCell ref="E30:E31"/>
    <mergeCell ref="F30:F31"/>
    <mergeCell ref="G30:G31"/>
    <mergeCell ref="M32:M33"/>
    <mergeCell ref="N32:N33"/>
    <mergeCell ref="M28:M29"/>
    <mergeCell ref="N28:N29"/>
    <mergeCell ref="O28:O29"/>
    <mergeCell ref="P28:P29"/>
    <mergeCell ref="Q28:Q29"/>
    <mergeCell ref="R28:R29"/>
    <mergeCell ref="G28:G29"/>
    <mergeCell ref="H28:H29"/>
    <mergeCell ref="I28:I29"/>
    <mergeCell ref="J28:J29"/>
    <mergeCell ref="K28:K29"/>
    <mergeCell ref="L28:L29"/>
    <mergeCell ref="B28:B29"/>
    <mergeCell ref="C28:C29"/>
    <mergeCell ref="D28:D29"/>
    <mergeCell ref="E28:E29"/>
    <mergeCell ref="F28:F29"/>
    <mergeCell ref="H26:H27"/>
    <mergeCell ref="I26:I27"/>
    <mergeCell ref="J26:J27"/>
    <mergeCell ref="K26:K27"/>
    <mergeCell ref="Q24:Q25"/>
    <mergeCell ref="R24:R25"/>
    <mergeCell ref="B26:B27"/>
    <mergeCell ref="C26:C27"/>
    <mergeCell ref="D26:D27"/>
    <mergeCell ref="E26:E27"/>
    <mergeCell ref="F26:F27"/>
    <mergeCell ref="G26:G27"/>
    <mergeCell ref="N26:N27"/>
    <mergeCell ref="O26:O27"/>
    <mergeCell ref="P26:P27"/>
    <mergeCell ref="Q26:Q27"/>
    <mergeCell ref="R26:R27"/>
    <mergeCell ref="L26:L27"/>
    <mergeCell ref="M26:M27"/>
    <mergeCell ref="E24:E25"/>
    <mergeCell ref="G24:G25"/>
    <mergeCell ref="H24:H25"/>
    <mergeCell ref="I24:I25"/>
    <mergeCell ref="J24:J25"/>
    <mergeCell ref="K24:K25"/>
    <mergeCell ref="L24:L25"/>
    <mergeCell ref="M24:M25"/>
    <mergeCell ref="N24:N25"/>
    <mergeCell ref="Q20:Q21"/>
    <mergeCell ref="R20:R21"/>
    <mergeCell ref="E22:E23"/>
    <mergeCell ref="G22:G23"/>
    <mergeCell ref="H22:H23"/>
    <mergeCell ref="I22:I23"/>
    <mergeCell ref="J22:J23"/>
    <mergeCell ref="K22:K23"/>
    <mergeCell ref="I20:I21"/>
    <mergeCell ref="J20:J21"/>
    <mergeCell ref="K20:K21"/>
    <mergeCell ref="L20:L21"/>
    <mergeCell ref="M20:M21"/>
    <mergeCell ref="N20:N21"/>
    <mergeCell ref="R22:R23"/>
    <mergeCell ref="L22:L23"/>
    <mergeCell ref="M22:M23"/>
    <mergeCell ref="N22:N23"/>
    <mergeCell ref="O22:O23"/>
    <mergeCell ref="P22:P23"/>
    <mergeCell ref="Q22:Q23"/>
    <mergeCell ref="O24:O25"/>
    <mergeCell ref="P24:P25"/>
    <mergeCell ref="B20:B21"/>
    <mergeCell ref="C20:C21"/>
    <mergeCell ref="D20:D21"/>
    <mergeCell ref="E20:E21"/>
    <mergeCell ref="F20:F21"/>
    <mergeCell ref="G20:G21"/>
    <mergeCell ref="H20:H21"/>
    <mergeCell ref="O20:O21"/>
    <mergeCell ref="P20:P21"/>
    <mergeCell ref="E15:E17"/>
    <mergeCell ref="G15:G17"/>
    <mergeCell ref="H15:H17"/>
    <mergeCell ref="I15:I17"/>
    <mergeCell ref="J15:J17"/>
    <mergeCell ref="R15:R17"/>
    <mergeCell ref="E18:E19"/>
    <mergeCell ref="G18:G19"/>
    <mergeCell ref="H18:H19"/>
    <mergeCell ref="I18:I19"/>
    <mergeCell ref="J18:J19"/>
    <mergeCell ref="K18:K19"/>
    <mergeCell ref="L18:L19"/>
    <mergeCell ref="M18:M19"/>
    <mergeCell ref="N18:N19"/>
    <mergeCell ref="K15:K17"/>
    <mergeCell ref="L15:L17"/>
    <mergeCell ref="M15:M17"/>
    <mergeCell ref="N15:N17"/>
    <mergeCell ref="O15:O17"/>
    <mergeCell ref="Q15:Q17"/>
    <mergeCell ref="O18:O19"/>
    <mergeCell ref="P18:P19"/>
    <mergeCell ref="R18:R19"/>
    <mergeCell ref="O11:O12"/>
    <mergeCell ref="P11:P12"/>
    <mergeCell ref="R11:R12"/>
    <mergeCell ref="E13:E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R13:R14"/>
    <mergeCell ref="E11:E12"/>
    <mergeCell ref="G11:G12"/>
    <mergeCell ref="H11:H12"/>
    <mergeCell ref="I11:I12"/>
    <mergeCell ref="J11:J12"/>
    <mergeCell ref="K11:K12"/>
    <mergeCell ref="L11:L12"/>
    <mergeCell ref="M11:M12"/>
    <mergeCell ref="N11:N12"/>
    <mergeCell ref="P7:P8"/>
    <mergeCell ref="Q7:Q8"/>
    <mergeCell ref="R7:R8"/>
    <mergeCell ref="E9:E10"/>
    <mergeCell ref="G9:G10"/>
    <mergeCell ref="H9:H10"/>
    <mergeCell ref="I9:I10"/>
    <mergeCell ref="J9:J10"/>
    <mergeCell ref="H7:H8"/>
    <mergeCell ref="I7:I8"/>
    <mergeCell ref="J7:J8"/>
    <mergeCell ref="K7:K8"/>
    <mergeCell ref="L7:L8"/>
    <mergeCell ref="M7:M8"/>
    <mergeCell ref="R9:R10"/>
    <mergeCell ref="K9:K10"/>
    <mergeCell ref="L9:L10"/>
    <mergeCell ref="M9:M10"/>
    <mergeCell ref="N9:N10"/>
    <mergeCell ref="O9:O10"/>
    <mergeCell ref="P9:P10"/>
    <mergeCell ref="B7:B8"/>
    <mergeCell ref="C7:C8"/>
    <mergeCell ref="D7:D8"/>
    <mergeCell ref="E7:E8"/>
    <mergeCell ref="F7:F8"/>
    <mergeCell ref="G7:G8"/>
    <mergeCell ref="M5:M6"/>
    <mergeCell ref="N5:N6"/>
    <mergeCell ref="O5:O6"/>
    <mergeCell ref="N7:N8"/>
    <mergeCell ref="O7:O8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K2:K3"/>
    <mergeCell ref="L2:L3"/>
    <mergeCell ref="M2:M3"/>
    <mergeCell ref="N2:N3"/>
    <mergeCell ref="O2:O3"/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selection activeCell="A4" sqref="A4:R42"/>
    </sheetView>
  </sheetViews>
  <sheetFormatPr defaultRowHeight="15" x14ac:dyDescent="0.25"/>
  <sheetData>
    <row r="1" spans="1:18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</row>
    <row r="2" spans="1:18" x14ac:dyDescent="0.25">
      <c r="A2" s="338" t="s">
        <v>1</v>
      </c>
      <c r="B2" s="337" t="s">
        <v>2</v>
      </c>
      <c r="C2" s="337" t="s">
        <v>3</v>
      </c>
      <c r="D2" s="337" t="s">
        <v>4</v>
      </c>
      <c r="E2" s="337" t="s">
        <v>5</v>
      </c>
      <c r="F2" s="337" t="s">
        <v>6</v>
      </c>
      <c r="G2" s="337" t="s">
        <v>7</v>
      </c>
      <c r="H2" s="337" t="s">
        <v>157</v>
      </c>
      <c r="I2" s="337" t="s">
        <v>158</v>
      </c>
      <c r="J2" s="337"/>
      <c r="K2" s="337" t="s">
        <v>10</v>
      </c>
      <c r="L2" s="337" t="s">
        <v>11</v>
      </c>
      <c r="M2" s="337" t="s">
        <v>12</v>
      </c>
      <c r="N2" s="337" t="s">
        <v>13</v>
      </c>
      <c r="O2" s="337" t="s">
        <v>14</v>
      </c>
      <c r="P2" s="337" t="s">
        <v>15</v>
      </c>
      <c r="Q2" s="337"/>
      <c r="R2" s="337"/>
    </row>
    <row r="3" spans="1:18" ht="57" customHeight="1" x14ac:dyDescent="0.25">
      <c r="A3" s="338"/>
      <c r="B3" s="337"/>
      <c r="C3" s="337"/>
      <c r="D3" s="337"/>
      <c r="E3" s="337"/>
      <c r="F3" s="337"/>
      <c r="G3" s="337"/>
      <c r="H3" s="337"/>
      <c r="I3" s="46" t="s">
        <v>159</v>
      </c>
      <c r="J3" s="46" t="s">
        <v>17</v>
      </c>
      <c r="K3" s="337"/>
      <c r="L3" s="337"/>
      <c r="M3" s="337"/>
      <c r="N3" s="337"/>
      <c r="O3" s="337"/>
      <c r="P3" s="46" t="s">
        <v>18</v>
      </c>
      <c r="Q3" s="46" t="s">
        <v>19</v>
      </c>
      <c r="R3" s="46" t="s">
        <v>20</v>
      </c>
    </row>
    <row r="4" spans="1:18" ht="33" customHeight="1" x14ac:dyDescent="0.25">
      <c r="A4" s="341" t="s">
        <v>160</v>
      </c>
      <c r="B4" s="47" t="s">
        <v>161</v>
      </c>
      <c r="C4" s="48">
        <v>1</v>
      </c>
      <c r="D4" s="49"/>
      <c r="E4" s="49"/>
      <c r="F4" s="49"/>
      <c r="G4" s="343">
        <v>50.04</v>
      </c>
      <c r="H4" s="49"/>
      <c r="I4" s="49"/>
      <c r="J4" s="50"/>
      <c r="K4" s="49"/>
      <c r="L4" s="49"/>
      <c r="M4" s="49"/>
      <c r="N4" s="49"/>
      <c r="O4" s="49"/>
      <c r="P4" s="49"/>
      <c r="Q4" s="16"/>
      <c r="R4" s="16"/>
    </row>
    <row r="5" spans="1:18" ht="23.25" x14ac:dyDescent="0.25">
      <c r="A5" s="342"/>
      <c r="B5" s="47" t="s">
        <v>162</v>
      </c>
      <c r="C5" s="48">
        <v>1</v>
      </c>
      <c r="D5" s="49"/>
      <c r="E5" s="49" t="s">
        <v>163</v>
      </c>
      <c r="F5" s="49">
        <v>90.2</v>
      </c>
      <c r="G5" s="344"/>
      <c r="H5" s="49"/>
      <c r="I5" s="49"/>
      <c r="J5" s="51">
        <v>80</v>
      </c>
      <c r="K5" s="49">
        <v>5.9</v>
      </c>
      <c r="L5" s="49"/>
      <c r="M5" s="49">
        <v>26619</v>
      </c>
      <c r="N5" s="49">
        <v>12652.081</v>
      </c>
      <c r="O5" s="49" t="s">
        <v>25</v>
      </c>
      <c r="P5" s="49"/>
      <c r="Q5" s="16"/>
      <c r="R5" s="16"/>
    </row>
    <row r="6" spans="1:18" x14ac:dyDescent="0.25">
      <c r="A6" s="341" t="s">
        <v>164</v>
      </c>
      <c r="B6" s="47" t="s">
        <v>161</v>
      </c>
      <c r="C6" s="52">
        <v>1</v>
      </c>
      <c r="D6" s="53"/>
      <c r="E6" s="53" t="s">
        <v>165</v>
      </c>
      <c r="F6" s="53"/>
      <c r="G6" s="54"/>
      <c r="H6" s="53"/>
      <c r="I6" s="53"/>
      <c r="J6" s="55"/>
      <c r="K6" s="53"/>
      <c r="L6" s="53"/>
      <c r="M6" s="56"/>
      <c r="N6" s="53"/>
      <c r="O6" s="57"/>
      <c r="P6" s="57"/>
      <c r="Q6" s="53"/>
      <c r="R6" s="53"/>
    </row>
    <row r="7" spans="1:18" x14ac:dyDescent="0.25">
      <c r="A7" s="345"/>
      <c r="B7" s="47" t="s">
        <v>166</v>
      </c>
      <c r="C7" s="52">
        <v>1</v>
      </c>
      <c r="D7" s="53"/>
      <c r="E7" s="53" t="s">
        <v>165</v>
      </c>
      <c r="F7" s="57">
        <v>91.3</v>
      </c>
      <c r="G7" s="58">
        <v>62.93</v>
      </c>
      <c r="H7" s="53"/>
      <c r="I7" s="53"/>
      <c r="J7" s="58">
        <v>204.2</v>
      </c>
      <c r="K7" s="57">
        <v>3.36</v>
      </c>
      <c r="L7" s="53"/>
      <c r="M7" s="56">
        <v>15262.3</v>
      </c>
      <c r="N7" s="57">
        <v>29658</v>
      </c>
      <c r="O7" s="57" t="s">
        <v>25</v>
      </c>
      <c r="P7" s="57"/>
      <c r="Q7" s="53"/>
      <c r="R7" s="53"/>
    </row>
    <row r="8" spans="1:18" ht="23.25" x14ac:dyDescent="0.25">
      <c r="A8" s="342"/>
      <c r="B8" s="47" t="s">
        <v>167</v>
      </c>
      <c r="C8" s="52">
        <v>1</v>
      </c>
      <c r="D8" s="53"/>
      <c r="E8" s="53" t="s">
        <v>165</v>
      </c>
      <c r="F8" s="53"/>
      <c r="G8" s="59"/>
      <c r="H8" s="53"/>
      <c r="I8" s="53"/>
      <c r="J8" s="55"/>
      <c r="K8" s="57"/>
      <c r="L8" s="53"/>
      <c r="M8" s="56"/>
      <c r="N8" s="57"/>
      <c r="O8" s="57"/>
      <c r="P8" s="57"/>
      <c r="Q8" s="53"/>
      <c r="R8" s="53"/>
    </row>
    <row r="9" spans="1:18" ht="36.75" x14ac:dyDescent="0.25">
      <c r="A9" s="40" t="s">
        <v>168</v>
      </c>
      <c r="B9" s="60" t="s">
        <v>75</v>
      </c>
      <c r="C9" s="52">
        <v>4</v>
      </c>
      <c r="D9" s="61">
        <v>2</v>
      </c>
      <c r="E9" s="53" t="s">
        <v>165</v>
      </c>
      <c r="F9" s="53">
        <v>85.5</v>
      </c>
      <c r="G9" s="57">
        <v>0.77</v>
      </c>
      <c r="H9" s="53"/>
      <c r="I9" s="53"/>
      <c r="J9" s="16">
        <v>2.2599999999999998</v>
      </c>
      <c r="K9" s="57">
        <v>7.0000000000000007E-2</v>
      </c>
      <c r="L9" s="53"/>
      <c r="M9" s="57">
        <v>328.1</v>
      </c>
      <c r="N9" s="57">
        <v>638.33500000000004</v>
      </c>
      <c r="O9" s="57" t="s">
        <v>25</v>
      </c>
      <c r="P9" s="57">
        <v>4</v>
      </c>
      <c r="Q9" s="53"/>
      <c r="R9" s="53"/>
    </row>
    <row r="10" spans="1:18" ht="60.75" x14ac:dyDescent="0.25">
      <c r="A10" s="40" t="s">
        <v>169</v>
      </c>
      <c r="B10" s="60" t="s">
        <v>75</v>
      </c>
      <c r="C10" s="52">
        <v>4</v>
      </c>
      <c r="D10" s="61">
        <v>1</v>
      </c>
      <c r="E10" s="53" t="s">
        <v>165</v>
      </c>
      <c r="F10" s="62">
        <v>84</v>
      </c>
      <c r="G10" s="57">
        <v>0.72</v>
      </c>
      <c r="H10" s="53"/>
      <c r="I10" s="53"/>
      <c r="J10" s="16">
        <v>2.2599999999999998</v>
      </c>
      <c r="K10" s="57">
        <v>0.04</v>
      </c>
      <c r="L10" s="53"/>
      <c r="M10" s="57">
        <v>198.5</v>
      </c>
      <c r="N10" s="57">
        <v>386.23599999999999</v>
      </c>
      <c r="O10" s="57" t="s">
        <v>25</v>
      </c>
      <c r="P10" s="57">
        <v>4</v>
      </c>
      <c r="Q10" s="53"/>
      <c r="R10" s="53"/>
    </row>
    <row r="11" spans="1:18" ht="48.75" x14ac:dyDescent="0.25">
      <c r="A11" s="40" t="s">
        <v>170</v>
      </c>
      <c r="B11" s="60" t="s">
        <v>171</v>
      </c>
      <c r="C11" s="52">
        <v>2</v>
      </c>
      <c r="D11" s="61">
        <v>1</v>
      </c>
      <c r="E11" s="53" t="s">
        <v>165</v>
      </c>
      <c r="F11" s="53">
        <v>90.2</v>
      </c>
      <c r="G11" s="57">
        <v>0.44</v>
      </c>
      <c r="H11" s="53"/>
      <c r="I11" s="53"/>
      <c r="J11" s="16">
        <v>0.68799999999999994</v>
      </c>
      <c r="K11" s="57">
        <v>0.03</v>
      </c>
      <c r="L11" s="53"/>
      <c r="M11" s="57">
        <v>120.9</v>
      </c>
      <c r="N11" s="57">
        <v>235.345</v>
      </c>
      <c r="O11" s="57" t="s">
        <v>25</v>
      </c>
      <c r="P11" s="57"/>
      <c r="Q11" s="53"/>
      <c r="R11" s="53"/>
    </row>
    <row r="12" spans="1:18" ht="24.75" x14ac:dyDescent="0.25">
      <c r="A12" s="40" t="s">
        <v>172</v>
      </c>
      <c r="B12" s="60" t="s">
        <v>173</v>
      </c>
      <c r="C12" s="52">
        <v>2</v>
      </c>
      <c r="D12" s="61">
        <v>1</v>
      </c>
      <c r="E12" s="53" t="s">
        <v>165</v>
      </c>
      <c r="F12" s="53">
        <v>90.2</v>
      </c>
      <c r="G12" s="57">
        <v>7.0000000000000007E-2</v>
      </c>
      <c r="H12" s="53"/>
      <c r="I12" s="53"/>
      <c r="J12" s="16">
        <v>0.12</v>
      </c>
      <c r="K12" s="57">
        <v>5.0000000000000001E-3</v>
      </c>
      <c r="L12" s="53"/>
      <c r="M12" s="57">
        <v>22.5</v>
      </c>
      <c r="N12" s="57">
        <v>43.784999999999997</v>
      </c>
      <c r="O12" s="57" t="s">
        <v>25</v>
      </c>
      <c r="P12" s="57"/>
      <c r="Q12" s="53"/>
      <c r="R12" s="53"/>
    </row>
    <row r="13" spans="1:18" ht="72.75" x14ac:dyDescent="0.25">
      <c r="A13" s="40" t="s">
        <v>174</v>
      </c>
      <c r="B13" s="63" t="s">
        <v>175</v>
      </c>
      <c r="C13" s="52">
        <v>3</v>
      </c>
      <c r="D13" s="61">
        <v>1</v>
      </c>
      <c r="E13" s="53" t="s">
        <v>165</v>
      </c>
      <c r="F13" s="64">
        <v>93</v>
      </c>
      <c r="G13" s="57">
        <v>11.1</v>
      </c>
      <c r="H13" s="53"/>
      <c r="I13" s="53"/>
      <c r="J13" s="16">
        <v>20.64</v>
      </c>
      <c r="K13" s="57">
        <v>0.41</v>
      </c>
      <c r="L13" s="53"/>
      <c r="M13" s="57">
        <v>1846.3</v>
      </c>
      <c r="N13" s="57">
        <v>3589.328</v>
      </c>
      <c r="O13" s="57" t="s">
        <v>25</v>
      </c>
      <c r="P13" s="57"/>
      <c r="Q13" s="53"/>
      <c r="R13" s="53"/>
    </row>
    <row r="14" spans="1:18" ht="72.75" x14ac:dyDescent="0.25">
      <c r="A14" s="40" t="s">
        <v>176</v>
      </c>
      <c r="B14" s="63" t="s">
        <v>175</v>
      </c>
      <c r="C14" s="52">
        <v>4</v>
      </c>
      <c r="D14" s="61">
        <v>2</v>
      </c>
      <c r="E14" s="53" t="s">
        <v>165</v>
      </c>
      <c r="F14" s="64">
        <v>93</v>
      </c>
      <c r="G14" s="57">
        <v>23.7</v>
      </c>
      <c r="H14" s="53"/>
      <c r="I14" s="53"/>
      <c r="J14" s="16">
        <v>27.52</v>
      </c>
      <c r="K14" s="57">
        <v>0.83</v>
      </c>
      <c r="L14" s="53"/>
      <c r="M14" s="57">
        <v>1463.9</v>
      </c>
      <c r="N14" s="57" t="s">
        <v>177</v>
      </c>
      <c r="O14" s="57" t="s">
        <v>25</v>
      </c>
      <c r="P14" s="57"/>
      <c r="Q14" s="53"/>
      <c r="R14" s="53"/>
    </row>
    <row r="15" spans="1:18" ht="24.75" x14ac:dyDescent="0.25">
      <c r="A15" s="65" t="s">
        <v>178</v>
      </c>
      <c r="B15" s="47" t="s">
        <v>179</v>
      </c>
      <c r="C15" s="48">
        <v>3</v>
      </c>
      <c r="D15" s="61">
        <v>2</v>
      </c>
      <c r="E15" s="53" t="s">
        <v>165</v>
      </c>
      <c r="F15" s="53">
        <v>93.07</v>
      </c>
      <c r="G15" s="57">
        <v>1.65</v>
      </c>
      <c r="H15" s="53"/>
      <c r="I15" s="53"/>
      <c r="J15" s="16">
        <v>2.84</v>
      </c>
      <c r="K15" s="57">
        <v>0.1</v>
      </c>
      <c r="L15" s="53"/>
      <c r="M15" s="57">
        <v>460.9</v>
      </c>
      <c r="N15" s="57">
        <v>1791.2280000000001</v>
      </c>
      <c r="O15" s="57" t="s">
        <v>25</v>
      </c>
      <c r="P15" s="57"/>
      <c r="Q15" s="53"/>
      <c r="R15" s="53"/>
    </row>
    <row r="16" spans="1:18" ht="36.75" x14ac:dyDescent="0.25">
      <c r="A16" s="65" t="s">
        <v>180</v>
      </c>
      <c r="B16" s="47" t="s">
        <v>179</v>
      </c>
      <c r="C16" s="48">
        <v>3</v>
      </c>
      <c r="D16" s="61">
        <v>2</v>
      </c>
      <c r="E16" s="53" t="s">
        <v>165</v>
      </c>
      <c r="F16" s="53">
        <v>93.07</v>
      </c>
      <c r="G16" s="57">
        <v>1.1000000000000001</v>
      </c>
      <c r="H16" s="53"/>
      <c r="I16" s="53"/>
      <c r="J16" s="16">
        <v>2.84</v>
      </c>
      <c r="K16" s="57">
        <v>0.11</v>
      </c>
      <c r="L16" s="53"/>
      <c r="M16" s="57">
        <v>487.2</v>
      </c>
      <c r="N16" s="57">
        <v>947.85500000000002</v>
      </c>
      <c r="O16" s="57" t="s">
        <v>25</v>
      </c>
      <c r="P16" s="57"/>
      <c r="Q16" s="53"/>
      <c r="R16" s="53"/>
    </row>
    <row r="17" spans="1:18" ht="36.75" x14ac:dyDescent="0.25">
      <c r="A17" s="66" t="s">
        <v>181</v>
      </c>
      <c r="B17" s="60" t="s">
        <v>182</v>
      </c>
      <c r="C17" s="52">
        <v>4</v>
      </c>
      <c r="D17" s="61">
        <v>4</v>
      </c>
      <c r="E17" s="53" t="s">
        <v>165</v>
      </c>
      <c r="F17" s="53">
        <v>88.55</v>
      </c>
      <c r="G17" s="57">
        <v>0.19</v>
      </c>
      <c r="H17" s="53"/>
      <c r="I17" s="53"/>
      <c r="J17" s="16">
        <v>0.22</v>
      </c>
      <c r="K17" s="57">
        <v>0.01</v>
      </c>
      <c r="L17" s="53"/>
      <c r="M17" s="57">
        <v>52.6</v>
      </c>
      <c r="N17" s="57">
        <v>102.256</v>
      </c>
      <c r="O17" s="57" t="s">
        <v>25</v>
      </c>
      <c r="P17" s="57"/>
      <c r="Q17" s="53"/>
      <c r="R17" s="53"/>
    </row>
    <row r="18" spans="1:18" ht="36" x14ac:dyDescent="0.25">
      <c r="A18" s="38" t="s">
        <v>183</v>
      </c>
      <c r="B18" s="60" t="s">
        <v>184</v>
      </c>
      <c r="C18" s="52">
        <v>3</v>
      </c>
      <c r="D18" s="61">
        <v>2</v>
      </c>
      <c r="E18" s="53" t="s">
        <v>165</v>
      </c>
      <c r="F18" s="53">
        <v>93.07</v>
      </c>
      <c r="G18" s="57">
        <v>2.63</v>
      </c>
      <c r="H18" s="53"/>
      <c r="I18" s="53"/>
      <c r="J18" s="16">
        <v>3.3540000000000001</v>
      </c>
      <c r="K18" s="57">
        <v>0.16</v>
      </c>
      <c r="L18" s="53"/>
      <c r="M18" s="57">
        <v>699.7</v>
      </c>
      <c r="N18" s="57">
        <v>1395.5719999999999</v>
      </c>
      <c r="O18" s="57" t="s">
        <v>25</v>
      </c>
      <c r="P18" s="57"/>
      <c r="Q18" s="53"/>
      <c r="R18" s="53"/>
    </row>
    <row r="19" spans="1:18" ht="36" x14ac:dyDescent="0.25">
      <c r="A19" s="38" t="s">
        <v>185</v>
      </c>
      <c r="B19" s="47" t="s">
        <v>184</v>
      </c>
      <c r="C19" s="52">
        <v>2</v>
      </c>
      <c r="D19" s="61">
        <v>1</v>
      </c>
      <c r="E19" s="53" t="s">
        <v>165</v>
      </c>
      <c r="F19" s="53">
        <v>93.07</v>
      </c>
      <c r="G19" s="57">
        <v>2.38</v>
      </c>
      <c r="H19" s="53"/>
      <c r="I19" s="53"/>
      <c r="J19" s="16">
        <v>2.2400000000000002</v>
      </c>
      <c r="K19" s="57">
        <v>0.06</v>
      </c>
      <c r="L19" s="53"/>
      <c r="M19" s="57">
        <v>134.4</v>
      </c>
      <c r="N19" s="57">
        <v>261.24099999999999</v>
      </c>
      <c r="O19" s="57" t="s">
        <v>25</v>
      </c>
      <c r="P19" s="57"/>
      <c r="Q19" s="53"/>
      <c r="R19" s="53"/>
    </row>
    <row r="20" spans="1:18" x14ac:dyDescent="0.25">
      <c r="A20" s="346" t="s">
        <v>186</v>
      </c>
      <c r="B20" s="47" t="s">
        <v>187</v>
      </c>
      <c r="C20" s="48">
        <v>1</v>
      </c>
      <c r="D20" s="61">
        <v>1</v>
      </c>
      <c r="E20" s="53" t="s">
        <v>165</v>
      </c>
      <c r="F20" s="64">
        <v>93.06</v>
      </c>
      <c r="G20" s="339" t="s">
        <v>188</v>
      </c>
      <c r="H20" s="53"/>
      <c r="I20" s="53"/>
      <c r="J20" s="16">
        <v>4.3</v>
      </c>
      <c r="K20" s="57">
        <v>0.19500000000000001</v>
      </c>
      <c r="L20" s="53"/>
      <c r="M20" s="57">
        <v>884.1</v>
      </c>
      <c r="N20" s="339">
        <v>1717.9390000000001</v>
      </c>
      <c r="O20" s="57" t="s">
        <v>25</v>
      </c>
      <c r="P20" s="57"/>
      <c r="Q20" s="53"/>
      <c r="R20" s="53"/>
    </row>
    <row r="21" spans="1:18" x14ac:dyDescent="0.25">
      <c r="A21" s="347"/>
      <c r="B21" s="47" t="s">
        <v>189</v>
      </c>
      <c r="C21" s="48">
        <v>1</v>
      </c>
      <c r="D21" s="61">
        <v>1</v>
      </c>
      <c r="E21" s="53" t="s">
        <v>165</v>
      </c>
      <c r="F21" s="53"/>
      <c r="G21" s="340"/>
      <c r="H21" s="53"/>
      <c r="I21" s="53"/>
      <c r="J21" s="16"/>
      <c r="K21" s="53"/>
      <c r="L21" s="53"/>
      <c r="M21" s="56"/>
      <c r="N21" s="340"/>
      <c r="O21" s="57" t="s">
        <v>25</v>
      </c>
      <c r="P21" s="57"/>
      <c r="Q21" s="53"/>
      <c r="R21" s="53"/>
    </row>
    <row r="22" spans="1:18" ht="48" x14ac:dyDescent="0.25">
      <c r="A22" s="38" t="s">
        <v>190</v>
      </c>
      <c r="B22" s="67" t="s">
        <v>75</v>
      </c>
      <c r="C22" s="68">
        <v>8</v>
      </c>
      <c r="D22" s="57">
        <v>6</v>
      </c>
      <c r="E22" s="53" t="s">
        <v>165</v>
      </c>
      <c r="F22" s="53">
        <v>83.96</v>
      </c>
      <c r="G22" s="57">
        <v>1.83</v>
      </c>
      <c r="H22" s="57">
        <v>0.04</v>
      </c>
      <c r="I22" s="57"/>
      <c r="J22" s="16">
        <v>4.5199999999999996</v>
      </c>
      <c r="K22" s="57">
        <v>0.17299999999999999</v>
      </c>
      <c r="L22" s="57"/>
      <c r="M22" s="57">
        <v>786</v>
      </c>
      <c r="N22" s="57">
        <v>1529.2919999999999</v>
      </c>
      <c r="O22" s="57" t="s">
        <v>25</v>
      </c>
      <c r="P22" s="57">
        <v>8</v>
      </c>
      <c r="Q22" s="57"/>
      <c r="R22" s="57"/>
    </row>
    <row r="23" spans="1:18" ht="72" x14ac:dyDescent="0.25">
      <c r="A23" s="69" t="s">
        <v>191</v>
      </c>
      <c r="B23" s="70" t="s">
        <v>75</v>
      </c>
      <c r="C23" s="52">
        <v>4</v>
      </c>
      <c r="D23" s="57">
        <v>4</v>
      </c>
      <c r="E23" s="53" t="s">
        <v>165</v>
      </c>
      <c r="F23" s="53">
        <v>82.61</v>
      </c>
      <c r="G23" s="57">
        <v>0.4</v>
      </c>
      <c r="H23" s="57">
        <v>0.01</v>
      </c>
      <c r="I23" s="57"/>
      <c r="J23" s="16">
        <v>2</v>
      </c>
      <c r="K23" s="57">
        <v>0.06</v>
      </c>
      <c r="L23" s="57"/>
      <c r="M23" s="57">
        <v>140.1</v>
      </c>
      <c r="N23" s="57">
        <v>272.48599999999999</v>
      </c>
      <c r="O23" s="57" t="s">
        <v>25</v>
      </c>
      <c r="P23" s="57">
        <v>4</v>
      </c>
      <c r="Q23" s="57"/>
      <c r="R23" s="57"/>
    </row>
    <row r="24" spans="1:18" ht="60" x14ac:dyDescent="0.25">
      <c r="A24" s="38" t="s">
        <v>192</v>
      </c>
      <c r="B24" s="71" t="s">
        <v>75</v>
      </c>
      <c r="C24" s="52">
        <v>3</v>
      </c>
      <c r="D24" s="57">
        <v>3</v>
      </c>
      <c r="E24" s="53" t="s">
        <v>165</v>
      </c>
      <c r="F24" s="53">
        <v>82.61</v>
      </c>
      <c r="G24" s="57">
        <v>0.4</v>
      </c>
      <c r="H24" s="57">
        <v>0.01</v>
      </c>
      <c r="I24" s="57"/>
      <c r="J24" s="16">
        <v>1.7</v>
      </c>
      <c r="K24" s="57">
        <v>0.06</v>
      </c>
      <c r="L24" s="57"/>
      <c r="M24" s="57">
        <v>134.30000000000001</v>
      </c>
      <c r="N24" s="57">
        <v>261.38600000000002</v>
      </c>
      <c r="O24" s="57" t="s">
        <v>25</v>
      </c>
      <c r="P24" s="57">
        <v>3</v>
      </c>
      <c r="Q24" s="57"/>
      <c r="R24" s="57"/>
    </row>
    <row r="25" spans="1:18" ht="48" x14ac:dyDescent="0.25">
      <c r="A25" s="38" t="s">
        <v>193</v>
      </c>
      <c r="B25" s="60" t="s">
        <v>75</v>
      </c>
      <c r="C25" s="52">
        <v>5</v>
      </c>
      <c r="D25" s="57">
        <v>5</v>
      </c>
      <c r="E25" s="53" t="s">
        <v>165</v>
      </c>
      <c r="F25" s="53">
        <v>82.1</v>
      </c>
      <c r="G25" s="57">
        <v>1.23</v>
      </c>
      <c r="H25" s="57">
        <v>0.06</v>
      </c>
      <c r="I25" s="57"/>
      <c r="J25" s="16">
        <v>2.39</v>
      </c>
      <c r="K25" s="57">
        <v>0.2</v>
      </c>
      <c r="L25" s="57"/>
      <c r="M25" s="57">
        <v>432.2</v>
      </c>
      <c r="N25" s="57">
        <v>840.88499999999999</v>
      </c>
      <c r="O25" s="57" t="s">
        <v>25</v>
      </c>
      <c r="P25" s="57">
        <v>5</v>
      </c>
      <c r="Q25" s="57"/>
      <c r="R25" s="57"/>
    </row>
    <row r="26" spans="1:18" ht="48" x14ac:dyDescent="0.25">
      <c r="A26" s="38" t="s">
        <v>194</v>
      </c>
      <c r="B26" s="60" t="s">
        <v>195</v>
      </c>
      <c r="C26" s="52">
        <v>2</v>
      </c>
      <c r="D26" s="57">
        <v>2</v>
      </c>
      <c r="E26" s="53" t="s">
        <v>165</v>
      </c>
      <c r="F26" s="53">
        <v>90.3</v>
      </c>
      <c r="G26" s="57">
        <v>0.78</v>
      </c>
      <c r="H26" s="57">
        <v>0.04</v>
      </c>
      <c r="I26" s="57"/>
      <c r="J26" s="16">
        <v>1.26</v>
      </c>
      <c r="K26" s="57">
        <v>0.02</v>
      </c>
      <c r="L26" s="57"/>
      <c r="M26" s="57">
        <v>98</v>
      </c>
      <c r="N26" s="57">
        <v>0</v>
      </c>
      <c r="O26" s="57" t="s">
        <v>25</v>
      </c>
      <c r="P26" s="57"/>
      <c r="Q26" s="57"/>
      <c r="R26" s="57"/>
    </row>
    <row r="27" spans="1:18" ht="48" x14ac:dyDescent="0.25">
      <c r="A27" s="38" t="s">
        <v>196</v>
      </c>
      <c r="B27" s="60" t="s">
        <v>75</v>
      </c>
      <c r="C27" s="52">
        <v>4</v>
      </c>
      <c r="D27" s="57">
        <v>4</v>
      </c>
      <c r="E27" s="53" t="s">
        <v>165</v>
      </c>
      <c r="F27" s="53">
        <v>81.62</v>
      </c>
      <c r="G27" s="57">
        <v>0.63</v>
      </c>
      <c r="H27" s="57">
        <v>2.4E-2</v>
      </c>
      <c r="I27" s="57"/>
      <c r="J27" s="16">
        <v>1.86</v>
      </c>
      <c r="K27" s="57">
        <v>1.2E-2</v>
      </c>
      <c r="L27" s="57"/>
      <c r="M27" s="57">
        <v>54.9</v>
      </c>
      <c r="N27" s="57">
        <v>106.99</v>
      </c>
      <c r="O27" s="57" t="s">
        <v>25</v>
      </c>
      <c r="P27" s="57">
        <v>4</v>
      </c>
      <c r="Q27" s="57"/>
      <c r="R27" s="57"/>
    </row>
    <row r="28" spans="1:18" ht="36.75" x14ac:dyDescent="0.25">
      <c r="A28" s="40" t="s">
        <v>197</v>
      </c>
      <c r="B28" s="60" t="s">
        <v>75</v>
      </c>
      <c r="C28" s="52">
        <v>2</v>
      </c>
      <c r="D28" s="57">
        <v>2</v>
      </c>
      <c r="E28" s="53" t="s">
        <v>165</v>
      </c>
      <c r="F28" s="53">
        <v>81.2</v>
      </c>
      <c r="G28" s="57">
        <v>0.11</v>
      </c>
      <c r="H28" s="57"/>
      <c r="I28" s="57"/>
      <c r="J28" s="16">
        <v>1.1299999999999999</v>
      </c>
      <c r="K28" s="57">
        <v>1.0999999999999999E-2</v>
      </c>
      <c r="L28" s="57"/>
      <c r="M28" s="57">
        <v>51.3</v>
      </c>
      <c r="N28" s="57">
        <v>99.754000000000005</v>
      </c>
      <c r="O28" s="57" t="s">
        <v>25</v>
      </c>
      <c r="P28" s="57">
        <v>2</v>
      </c>
      <c r="Q28" s="57"/>
      <c r="R28" s="57"/>
    </row>
    <row r="29" spans="1:18" ht="48.75" x14ac:dyDescent="0.25">
      <c r="A29" s="72" t="s">
        <v>198</v>
      </c>
      <c r="B29" s="73" t="s">
        <v>199</v>
      </c>
      <c r="C29" s="74">
        <v>2</v>
      </c>
      <c r="D29" s="57">
        <v>2</v>
      </c>
      <c r="E29" s="53" t="s">
        <v>165</v>
      </c>
      <c r="F29" s="53">
        <v>91.35</v>
      </c>
      <c r="G29" s="57">
        <v>0.34</v>
      </c>
      <c r="H29" s="57"/>
      <c r="I29" s="57"/>
      <c r="J29" s="16">
        <v>0.42</v>
      </c>
      <c r="K29" s="57">
        <v>1.4999999999999999E-2</v>
      </c>
      <c r="L29" s="57"/>
      <c r="M29" s="57">
        <v>69.8</v>
      </c>
      <c r="N29" s="57">
        <v>135.761</v>
      </c>
      <c r="O29" s="57" t="s">
        <v>25</v>
      </c>
      <c r="P29" s="57"/>
      <c r="Q29" s="57"/>
      <c r="R29" s="57"/>
    </row>
    <row r="30" spans="1:18" ht="72" x14ac:dyDescent="0.25">
      <c r="A30" s="75" t="s">
        <v>200</v>
      </c>
      <c r="B30" s="67" t="s">
        <v>201</v>
      </c>
      <c r="C30" s="68">
        <v>2</v>
      </c>
      <c r="D30" s="57">
        <v>2</v>
      </c>
      <c r="E30" s="53" t="s">
        <v>165</v>
      </c>
      <c r="F30" s="56">
        <v>87</v>
      </c>
      <c r="G30" s="57">
        <v>0.05</v>
      </c>
      <c r="H30" s="53"/>
      <c r="I30" s="53"/>
      <c r="J30" s="16">
        <v>0.08</v>
      </c>
      <c r="K30" s="57">
        <v>2E-3</v>
      </c>
      <c r="L30" s="53"/>
      <c r="M30" s="57">
        <v>7.6</v>
      </c>
      <c r="N30" s="57">
        <v>0</v>
      </c>
      <c r="O30" s="57" t="s">
        <v>25</v>
      </c>
      <c r="P30" s="57"/>
      <c r="Q30" s="53"/>
      <c r="R30" s="53"/>
    </row>
    <row r="31" spans="1:18" ht="156" x14ac:dyDescent="0.25">
      <c r="A31" s="38" t="s">
        <v>202</v>
      </c>
      <c r="B31" s="60" t="s">
        <v>203</v>
      </c>
      <c r="C31" s="52">
        <v>5</v>
      </c>
      <c r="D31" s="57">
        <v>5</v>
      </c>
      <c r="E31" s="53" t="s">
        <v>165</v>
      </c>
      <c r="F31" s="56">
        <v>91.35</v>
      </c>
      <c r="G31" s="57">
        <v>0.4</v>
      </c>
      <c r="H31" s="53"/>
      <c r="I31" s="53"/>
      <c r="J31" s="16">
        <v>0.5</v>
      </c>
      <c r="K31" s="57">
        <v>2.4E-2</v>
      </c>
      <c r="L31" s="53"/>
      <c r="M31" s="57">
        <v>109.5</v>
      </c>
      <c r="N31" s="57">
        <v>202.33500000000001</v>
      </c>
      <c r="O31" s="57" t="s">
        <v>25</v>
      </c>
      <c r="P31" s="53"/>
      <c r="Q31" s="53"/>
      <c r="R31" s="53"/>
    </row>
    <row r="32" spans="1:18" ht="120" x14ac:dyDescent="0.25">
      <c r="A32" s="38" t="s">
        <v>204</v>
      </c>
      <c r="B32" s="60" t="s">
        <v>203</v>
      </c>
      <c r="C32" s="52">
        <v>4</v>
      </c>
      <c r="D32" s="57">
        <v>4</v>
      </c>
      <c r="E32" s="53" t="s">
        <v>165</v>
      </c>
      <c r="F32" s="56">
        <v>87.47</v>
      </c>
      <c r="G32" s="57">
        <v>0.18</v>
      </c>
      <c r="H32" s="53"/>
      <c r="I32" s="53"/>
      <c r="J32" s="16">
        <v>0.4</v>
      </c>
      <c r="K32" s="57">
        <v>3.6999999999999998E-2</v>
      </c>
      <c r="L32" s="53"/>
      <c r="M32" s="57">
        <v>165.6</v>
      </c>
      <c r="N32" s="57">
        <v>306.14999999999998</v>
      </c>
      <c r="O32" s="57" t="s">
        <v>25</v>
      </c>
      <c r="P32" s="53"/>
      <c r="Q32" s="53"/>
      <c r="R32" s="53"/>
    </row>
    <row r="33" spans="1:18" ht="96" x14ac:dyDescent="0.25">
      <c r="A33" s="38" t="s">
        <v>205</v>
      </c>
      <c r="B33" s="76" t="s">
        <v>206</v>
      </c>
      <c r="C33" s="74">
        <v>2</v>
      </c>
      <c r="D33" s="57">
        <v>2</v>
      </c>
      <c r="E33" s="53" t="s">
        <v>165</v>
      </c>
      <c r="F33" s="56">
        <v>91.93</v>
      </c>
      <c r="G33" s="57">
        <v>0.5</v>
      </c>
      <c r="H33" s="53"/>
      <c r="I33" s="53"/>
      <c r="J33" s="16">
        <v>0.8</v>
      </c>
      <c r="K33" s="57">
        <v>1.7000000000000001E-2</v>
      </c>
      <c r="L33" s="53"/>
      <c r="M33" s="57">
        <v>76.400000000000006</v>
      </c>
      <c r="N33" s="57">
        <v>141.12299999999999</v>
      </c>
      <c r="O33" s="57" t="s">
        <v>25</v>
      </c>
      <c r="P33" s="53"/>
      <c r="Q33" s="53"/>
      <c r="R33" s="53"/>
    </row>
    <row r="34" spans="1:18" ht="84" x14ac:dyDescent="0.25">
      <c r="A34" s="38" t="s">
        <v>207</v>
      </c>
      <c r="B34" s="60" t="s">
        <v>208</v>
      </c>
      <c r="C34" s="52">
        <v>3</v>
      </c>
      <c r="D34" s="57">
        <v>3</v>
      </c>
      <c r="E34" s="53" t="s">
        <v>165</v>
      </c>
      <c r="F34" s="53">
        <v>91.93</v>
      </c>
      <c r="G34" s="57">
        <v>0.04</v>
      </c>
      <c r="H34" s="53"/>
      <c r="I34" s="53"/>
      <c r="J34" s="16">
        <v>0.09</v>
      </c>
      <c r="K34" s="57"/>
      <c r="L34" s="53"/>
      <c r="M34" s="57">
        <v>9.5</v>
      </c>
      <c r="N34" s="57">
        <v>0</v>
      </c>
      <c r="O34" s="57" t="s">
        <v>25</v>
      </c>
      <c r="P34" s="53"/>
      <c r="Q34" s="53"/>
      <c r="R34" s="53"/>
    </row>
    <row r="35" spans="1:18" ht="72" x14ac:dyDescent="0.25">
      <c r="A35" s="38" t="s">
        <v>209</v>
      </c>
      <c r="B35" s="60" t="s">
        <v>208</v>
      </c>
      <c r="C35" s="52">
        <v>2</v>
      </c>
      <c r="D35" s="57">
        <v>2</v>
      </c>
      <c r="E35" s="53" t="s">
        <v>165</v>
      </c>
      <c r="F35" s="53">
        <v>91.93</v>
      </c>
      <c r="G35" s="57">
        <v>0.03</v>
      </c>
      <c r="H35" s="53"/>
      <c r="I35" s="53"/>
      <c r="J35" s="16">
        <v>0.06</v>
      </c>
      <c r="K35" s="57">
        <v>1E-3</v>
      </c>
      <c r="L35" s="53"/>
      <c r="M35" s="57">
        <v>5.8</v>
      </c>
      <c r="N35" s="57">
        <v>0</v>
      </c>
      <c r="O35" s="57" t="s">
        <v>25</v>
      </c>
      <c r="P35" s="53"/>
      <c r="Q35" s="53"/>
      <c r="R35" s="53"/>
    </row>
    <row r="36" spans="1:18" ht="72" x14ac:dyDescent="0.25">
      <c r="A36" s="38" t="s">
        <v>210</v>
      </c>
      <c r="B36" s="60" t="s">
        <v>211</v>
      </c>
      <c r="C36" s="52">
        <v>1</v>
      </c>
      <c r="D36" s="57">
        <v>1</v>
      </c>
      <c r="E36" s="53" t="s">
        <v>165</v>
      </c>
      <c r="F36" s="53">
        <v>91.93</v>
      </c>
      <c r="G36" s="57">
        <v>0.06</v>
      </c>
      <c r="H36" s="53"/>
      <c r="I36" s="53"/>
      <c r="J36" s="16">
        <v>0.02</v>
      </c>
      <c r="K36" s="57">
        <v>2E-3</v>
      </c>
      <c r="L36" s="53"/>
      <c r="M36" s="57">
        <v>1.7</v>
      </c>
      <c r="N36" s="57">
        <v>0</v>
      </c>
      <c r="O36" s="57" t="s">
        <v>25</v>
      </c>
      <c r="P36" s="53"/>
      <c r="Q36" s="53"/>
      <c r="R36" s="53"/>
    </row>
    <row r="37" spans="1:18" ht="96.75" x14ac:dyDescent="0.25">
      <c r="A37" s="40" t="s">
        <v>212</v>
      </c>
      <c r="B37" s="71" t="s">
        <v>213</v>
      </c>
      <c r="C37" s="52">
        <v>12</v>
      </c>
      <c r="D37" s="57">
        <v>12</v>
      </c>
      <c r="E37" s="53" t="s">
        <v>165</v>
      </c>
      <c r="F37" s="53">
        <v>87.47</v>
      </c>
      <c r="G37" s="57">
        <v>0.39</v>
      </c>
      <c r="H37" s="53"/>
      <c r="I37" s="53"/>
      <c r="J37" s="16">
        <v>0.51600000000000001</v>
      </c>
      <c r="K37" s="57">
        <v>0</v>
      </c>
      <c r="L37" s="53"/>
      <c r="M37" s="57">
        <v>0</v>
      </c>
      <c r="N37" s="57">
        <v>0</v>
      </c>
      <c r="O37" s="57" t="s">
        <v>25</v>
      </c>
      <c r="P37" s="53"/>
      <c r="Q37" s="53"/>
      <c r="R37" s="53"/>
    </row>
    <row r="38" spans="1:18" ht="96.75" x14ac:dyDescent="0.25">
      <c r="A38" s="40" t="s">
        <v>214</v>
      </c>
      <c r="B38" s="71" t="s">
        <v>213</v>
      </c>
      <c r="C38" s="52">
        <v>12</v>
      </c>
      <c r="D38" s="57">
        <v>12</v>
      </c>
      <c r="E38" s="53" t="s">
        <v>165</v>
      </c>
      <c r="F38" s="53">
        <v>87.47</v>
      </c>
      <c r="G38" s="57">
        <v>0.5</v>
      </c>
      <c r="H38" s="53"/>
      <c r="I38" s="53"/>
      <c r="J38" s="16">
        <v>0.51600000000000001</v>
      </c>
      <c r="K38" s="57">
        <v>7.0000000000000001E-3</v>
      </c>
      <c r="L38" s="53"/>
      <c r="M38" s="57">
        <v>32.4</v>
      </c>
      <c r="N38" s="57">
        <v>63.036000000000001</v>
      </c>
      <c r="O38" s="57" t="s">
        <v>25</v>
      </c>
      <c r="P38" s="53"/>
      <c r="Q38" s="53"/>
      <c r="R38" s="53"/>
    </row>
    <row r="39" spans="1:18" ht="96.75" x14ac:dyDescent="0.25">
      <c r="A39" s="40" t="s">
        <v>215</v>
      </c>
      <c r="B39" s="71" t="s">
        <v>216</v>
      </c>
      <c r="C39" s="52">
        <v>5</v>
      </c>
      <c r="D39" s="57">
        <v>5</v>
      </c>
      <c r="E39" s="53" t="s">
        <v>165</v>
      </c>
      <c r="F39" s="53">
        <v>89.09</v>
      </c>
      <c r="G39" s="57">
        <v>0.3</v>
      </c>
      <c r="H39" s="53"/>
      <c r="I39" s="53"/>
      <c r="J39" s="16">
        <v>0.38700000000000001</v>
      </c>
      <c r="K39" s="57">
        <v>0.01</v>
      </c>
      <c r="L39" s="53"/>
      <c r="M39" s="57">
        <v>42</v>
      </c>
      <c r="N39" s="57">
        <v>81.635999999999996</v>
      </c>
      <c r="O39" s="57" t="s">
        <v>25</v>
      </c>
      <c r="P39" s="53"/>
      <c r="Q39" s="53"/>
      <c r="R39" s="53"/>
    </row>
    <row r="40" spans="1:18" ht="84.75" x14ac:dyDescent="0.25">
      <c r="A40" s="40" t="s">
        <v>217</v>
      </c>
      <c r="B40" s="71" t="s">
        <v>213</v>
      </c>
      <c r="C40" s="52">
        <v>6</v>
      </c>
      <c r="D40" s="57">
        <v>6</v>
      </c>
      <c r="E40" s="53" t="s">
        <v>165</v>
      </c>
      <c r="F40" s="53">
        <v>86.94</v>
      </c>
      <c r="G40" s="57">
        <v>0.2</v>
      </c>
      <c r="H40" s="53"/>
      <c r="I40" s="53"/>
      <c r="J40" s="16">
        <v>0.25800000000000001</v>
      </c>
      <c r="K40" s="57">
        <v>4.0000000000000001E-3</v>
      </c>
      <c r="L40" s="53"/>
      <c r="M40" s="57">
        <v>17.2</v>
      </c>
      <c r="N40" s="57">
        <v>0</v>
      </c>
      <c r="O40" s="57" t="s">
        <v>25</v>
      </c>
      <c r="P40" s="53"/>
      <c r="Q40" s="53"/>
      <c r="R40" s="53"/>
    </row>
    <row r="41" spans="1:18" ht="84.75" x14ac:dyDescent="0.25">
      <c r="A41" s="72" t="s">
        <v>218</v>
      </c>
      <c r="B41" s="77" t="s">
        <v>219</v>
      </c>
      <c r="C41" s="74">
        <v>4</v>
      </c>
      <c r="D41" s="57">
        <v>4</v>
      </c>
      <c r="E41" s="53" t="s">
        <v>165</v>
      </c>
      <c r="F41" s="53">
        <v>91.35</v>
      </c>
      <c r="G41" s="57">
        <v>0.23</v>
      </c>
      <c r="H41" s="53"/>
      <c r="I41" s="53"/>
      <c r="J41" s="16">
        <v>0.41</v>
      </c>
      <c r="K41" s="57">
        <v>3.0000000000000001E-3</v>
      </c>
      <c r="L41" s="53"/>
      <c r="M41" s="57">
        <v>13.7</v>
      </c>
      <c r="N41" s="57">
        <v>26.696000000000002</v>
      </c>
      <c r="O41" s="57" t="s">
        <v>25</v>
      </c>
      <c r="P41" s="53"/>
      <c r="Q41" s="53"/>
      <c r="R41" s="53"/>
    </row>
    <row r="42" spans="1:18" ht="108" x14ac:dyDescent="0.25">
      <c r="A42" s="38" t="s">
        <v>220</v>
      </c>
      <c r="B42" s="78" t="s">
        <v>221</v>
      </c>
      <c r="C42" s="52">
        <v>6</v>
      </c>
      <c r="D42" s="57">
        <v>6</v>
      </c>
      <c r="E42" s="53" t="s">
        <v>165</v>
      </c>
      <c r="F42" s="53"/>
      <c r="G42" s="57"/>
      <c r="H42" s="53"/>
      <c r="I42" s="53"/>
      <c r="J42" s="16">
        <v>0.2</v>
      </c>
      <c r="K42" s="57">
        <v>5.0000000000000001E-3</v>
      </c>
      <c r="L42" s="53"/>
      <c r="M42" s="57">
        <v>24.5</v>
      </c>
      <c r="N42" s="57">
        <v>0</v>
      </c>
      <c r="O42" s="57" t="s">
        <v>25</v>
      </c>
      <c r="P42" s="53"/>
      <c r="Q42" s="53"/>
      <c r="R42" s="53"/>
    </row>
  </sheetData>
  <mergeCells count="22">
    <mergeCell ref="A4:A5"/>
    <mergeCell ref="G4:G5"/>
    <mergeCell ref="A6:A8"/>
    <mergeCell ref="A20:A21"/>
    <mergeCell ref="G20:G21"/>
    <mergeCell ref="N20:N21"/>
    <mergeCell ref="K2:K3"/>
    <mergeCell ref="L2:L3"/>
    <mergeCell ref="M2:M3"/>
    <mergeCell ref="N2:N3"/>
    <mergeCell ref="O2:O3"/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opLeftCell="A61" workbookViewId="0">
      <selection activeCell="A48" sqref="A48:R77"/>
    </sheetView>
  </sheetViews>
  <sheetFormatPr defaultRowHeight="15" x14ac:dyDescent="0.25"/>
  <sheetData>
    <row r="1" spans="1:18" x14ac:dyDescent="0.25">
      <c r="A1" s="79" t="s">
        <v>222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ht="15.75" thickBot="1" x14ac:dyDescent="0.3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x14ac:dyDescent="0.25">
      <c r="A3" s="81"/>
      <c r="B3" s="82"/>
      <c r="C3" s="83"/>
      <c r="D3" s="82"/>
      <c r="E3" s="83"/>
      <c r="F3" s="84"/>
      <c r="G3" s="85" t="s">
        <v>223</v>
      </c>
      <c r="H3" s="84" t="s">
        <v>223</v>
      </c>
      <c r="I3" s="86"/>
      <c r="J3" s="87"/>
      <c r="K3" s="85" t="s">
        <v>224</v>
      </c>
      <c r="L3" s="88" t="s">
        <v>225</v>
      </c>
      <c r="M3" s="82"/>
      <c r="N3" s="89"/>
      <c r="O3" s="83"/>
      <c r="P3" s="90"/>
      <c r="Q3" s="83"/>
      <c r="R3" s="91"/>
    </row>
    <row r="4" spans="1:18" x14ac:dyDescent="0.25">
      <c r="A4" s="92"/>
      <c r="B4" s="93"/>
      <c r="C4" s="94"/>
      <c r="D4" s="93"/>
      <c r="E4" s="94"/>
      <c r="F4" s="95"/>
      <c r="G4" s="96" t="s">
        <v>226</v>
      </c>
      <c r="H4" s="95" t="s">
        <v>226</v>
      </c>
      <c r="I4" s="97"/>
      <c r="J4" s="98"/>
      <c r="K4" s="96" t="s">
        <v>227</v>
      </c>
      <c r="L4" s="99" t="s">
        <v>227</v>
      </c>
      <c r="M4" s="95" t="s">
        <v>228</v>
      </c>
      <c r="N4" s="100" t="s">
        <v>229</v>
      </c>
      <c r="O4" s="96" t="s">
        <v>230</v>
      </c>
      <c r="P4" s="101"/>
      <c r="Q4" s="94"/>
      <c r="R4" s="102"/>
    </row>
    <row r="5" spans="1:18" x14ac:dyDescent="0.25">
      <c r="A5" s="92"/>
      <c r="B5" s="93"/>
      <c r="C5" s="96" t="s">
        <v>231</v>
      </c>
      <c r="D5" s="95" t="s">
        <v>231</v>
      </c>
      <c r="E5" s="96"/>
      <c r="F5" s="95" t="s">
        <v>232</v>
      </c>
      <c r="G5" s="96" t="s">
        <v>233</v>
      </c>
      <c r="H5" s="95" t="s">
        <v>233</v>
      </c>
      <c r="I5" s="348"/>
      <c r="J5" s="349"/>
      <c r="K5" s="96" t="s">
        <v>234</v>
      </c>
      <c r="L5" s="99" t="s">
        <v>234</v>
      </c>
      <c r="M5" s="95" t="s">
        <v>234</v>
      </c>
      <c r="N5" s="100" t="s">
        <v>235</v>
      </c>
      <c r="O5" s="96" t="s">
        <v>236</v>
      </c>
      <c r="P5" s="350" t="s">
        <v>237</v>
      </c>
      <c r="Q5" s="351"/>
      <c r="R5" s="352"/>
    </row>
    <row r="6" spans="1:18" x14ac:dyDescent="0.25">
      <c r="A6" s="103" t="s">
        <v>238</v>
      </c>
      <c r="B6" s="95" t="s">
        <v>239</v>
      </c>
      <c r="C6" s="96" t="s">
        <v>240</v>
      </c>
      <c r="D6" s="95" t="s">
        <v>240</v>
      </c>
      <c r="E6" s="96" t="s">
        <v>241</v>
      </c>
      <c r="F6" s="95" t="s">
        <v>242</v>
      </c>
      <c r="G6" s="96" t="s">
        <v>243</v>
      </c>
      <c r="H6" s="95" t="s">
        <v>243</v>
      </c>
      <c r="I6" s="348" t="s">
        <v>9</v>
      </c>
      <c r="J6" s="349"/>
      <c r="K6" s="96" t="s">
        <v>244</v>
      </c>
      <c r="L6" s="99" t="s">
        <v>244</v>
      </c>
      <c r="M6" s="95" t="s">
        <v>244</v>
      </c>
      <c r="N6" s="100" t="s">
        <v>245</v>
      </c>
      <c r="O6" s="96" t="s">
        <v>246</v>
      </c>
      <c r="P6" s="350" t="s">
        <v>247</v>
      </c>
      <c r="Q6" s="351"/>
      <c r="R6" s="352"/>
    </row>
    <row r="7" spans="1:18" x14ac:dyDescent="0.25">
      <c r="A7" s="103" t="s">
        <v>248</v>
      </c>
      <c r="B7" s="95" t="s">
        <v>249</v>
      </c>
      <c r="C7" s="96" t="s">
        <v>250</v>
      </c>
      <c r="D7" s="95" t="s">
        <v>251</v>
      </c>
      <c r="E7" s="96" t="s">
        <v>252</v>
      </c>
      <c r="F7" s="95" t="s">
        <v>253</v>
      </c>
      <c r="G7" s="96" t="s">
        <v>254</v>
      </c>
      <c r="H7" s="95" t="s">
        <v>255</v>
      </c>
      <c r="I7" s="97"/>
      <c r="J7" s="98"/>
      <c r="K7" s="96" t="s">
        <v>256</v>
      </c>
      <c r="L7" s="99" t="s">
        <v>256</v>
      </c>
      <c r="M7" s="95" t="s">
        <v>256</v>
      </c>
      <c r="N7" s="100" t="s">
        <v>257</v>
      </c>
      <c r="O7" s="96" t="s">
        <v>258</v>
      </c>
      <c r="P7" s="101"/>
      <c r="Q7" s="94"/>
      <c r="R7" s="102"/>
    </row>
    <row r="8" spans="1:18" x14ac:dyDescent="0.25">
      <c r="A8" s="92"/>
      <c r="B8" s="93"/>
      <c r="C8" s="96" t="s">
        <v>259</v>
      </c>
      <c r="D8" s="95" t="s">
        <v>260</v>
      </c>
      <c r="E8" s="96"/>
      <c r="F8" s="95" t="s">
        <v>261</v>
      </c>
      <c r="G8" s="96" t="s">
        <v>262</v>
      </c>
      <c r="H8" s="95" t="s">
        <v>262</v>
      </c>
      <c r="I8" s="97"/>
      <c r="J8" s="98"/>
      <c r="K8" s="96" t="s">
        <v>263</v>
      </c>
      <c r="L8" s="99" t="s">
        <v>263</v>
      </c>
      <c r="M8" s="95" t="s">
        <v>263</v>
      </c>
      <c r="N8" s="100" t="s">
        <v>264</v>
      </c>
      <c r="O8" s="96" t="s">
        <v>265</v>
      </c>
      <c r="P8" s="101"/>
      <c r="Q8" s="94"/>
      <c r="R8" s="102"/>
    </row>
    <row r="9" spans="1:18" x14ac:dyDescent="0.25">
      <c r="A9" s="92"/>
      <c r="B9" s="93"/>
      <c r="C9" s="96" t="s">
        <v>249</v>
      </c>
      <c r="D9" s="95" t="s">
        <v>266</v>
      </c>
      <c r="E9" s="96"/>
      <c r="F9" s="95" t="s">
        <v>249</v>
      </c>
      <c r="G9" s="96" t="s">
        <v>267</v>
      </c>
      <c r="H9" s="95" t="s">
        <v>268</v>
      </c>
      <c r="I9" s="104"/>
      <c r="J9" s="105"/>
      <c r="K9" s="96" t="s">
        <v>269</v>
      </c>
      <c r="L9" s="99" t="s">
        <v>269</v>
      </c>
      <c r="M9" s="95" t="s">
        <v>269</v>
      </c>
      <c r="N9" s="100" t="s">
        <v>270</v>
      </c>
      <c r="O9" s="96" t="s">
        <v>249</v>
      </c>
      <c r="P9" s="106"/>
      <c r="Q9" s="107"/>
      <c r="R9" s="108"/>
    </row>
    <row r="10" spans="1:18" x14ac:dyDescent="0.25">
      <c r="A10" s="92"/>
      <c r="B10" s="93"/>
      <c r="C10" s="94"/>
      <c r="D10" s="93"/>
      <c r="E10" s="94"/>
      <c r="F10" s="95"/>
      <c r="G10" s="96" t="s">
        <v>271</v>
      </c>
      <c r="H10" s="95" t="s">
        <v>271</v>
      </c>
      <c r="I10" s="96" t="s">
        <v>272</v>
      </c>
      <c r="J10" s="109" t="s">
        <v>273</v>
      </c>
      <c r="K10" s="96" t="s">
        <v>274</v>
      </c>
      <c r="L10" s="99" t="s">
        <v>274</v>
      </c>
      <c r="M10" s="95" t="s">
        <v>275</v>
      </c>
      <c r="N10" s="100" t="s">
        <v>276</v>
      </c>
      <c r="O10" s="96" t="s">
        <v>277</v>
      </c>
      <c r="P10" s="353" t="s">
        <v>278</v>
      </c>
      <c r="Q10" s="96" t="s">
        <v>279</v>
      </c>
      <c r="R10" s="110" t="s">
        <v>280</v>
      </c>
    </row>
    <row r="11" spans="1:18" x14ac:dyDescent="0.25">
      <c r="A11" s="92"/>
      <c r="B11" s="93"/>
      <c r="C11" s="94"/>
      <c r="D11" s="93"/>
      <c r="E11" s="94"/>
      <c r="F11" s="93"/>
      <c r="G11" s="94"/>
      <c r="H11" s="93"/>
      <c r="I11" s="96" t="s">
        <v>257</v>
      </c>
      <c r="J11" s="95" t="s">
        <v>271</v>
      </c>
      <c r="K11" s="96" t="s">
        <v>281</v>
      </c>
      <c r="L11" s="99" t="s">
        <v>281</v>
      </c>
      <c r="M11" s="95" t="s">
        <v>282</v>
      </c>
      <c r="N11" s="111"/>
      <c r="O11" s="94"/>
      <c r="P11" s="354"/>
      <c r="Q11" s="96" t="s">
        <v>283</v>
      </c>
      <c r="R11" s="112" t="s">
        <v>284</v>
      </c>
    </row>
    <row r="12" spans="1:18" ht="15.75" thickBot="1" x14ac:dyDescent="0.3">
      <c r="A12" s="92"/>
      <c r="B12" s="93"/>
      <c r="C12" s="94"/>
      <c r="D12" s="93"/>
      <c r="E12" s="94"/>
      <c r="F12" s="93"/>
      <c r="G12" s="94"/>
      <c r="H12" s="93"/>
      <c r="I12" s="96" t="s">
        <v>281</v>
      </c>
      <c r="J12" s="95"/>
      <c r="K12" s="94"/>
      <c r="L12" s="101"/>
      <c r="M12" s="93"/>
      <c r="N12" s="111"/>
      <c r="O12" s="94"/>
      <c r="P12" s="354"/>
      <c r="Q12" s="94"/>
      <c r="R12" s="113"/>
    </row>
    <row r="13" spans="1:18" ht="15.75" thickBot="1" x14ac:dyDescent="0.3">
      <c r="A13" s="114">
        <v>1</v>
      </c>
      <c r="B13" s="115">
        <v>2</v>
      </c>
      <c r="C13" s="116">
        <v>3</v>
      </c>
      <c r="D13" s="115">
        <v>4</v>
      </c>
      <c r="E13" s="115">
        <v>5</v>
      </c>
      <c r="F13" s="115">
        <v>6</v>
      </c>
      <c r="G13" s="115">
        <v>7</v>
      </c>
      <c r="H13" s="115">
        <v>8</v>
      </c>
      <c r="I13" s="115">
        <v>9</v>
      </c>
      <c r="J13" s="115">
        <v>10</v>
      </c>
      <c r="K13" s="115">
        <v>11</v>
      </c>
      <c r="L13" s="115">
        <v>12</v>
      </c>
      <c r="M13" s="115">
        <v>13</v>
      </c>
      <c r="N13" s="115">
        <v>14</v>
      </c>
      <c r="O13" s="115">
        <v>15</v>
      </c>
      <c r="P13" s="115">
        <v>16</v>
      </c>
      <c r="Q13" s="115">
        <v>17</v>
      </c>
      <c r="R13" s="117">
        <v>18</v>
      </c>
    </row>
    <row r="14" spans="1:18" x14ac:dyDescent="0.25">
      <c r="A14" s="355" t="s">
        <v>285</v>
      </c>
      <c r="B14" s="357" t="s">
        <v>286</v>
      </c>
      <c r="C14" s="357">
        <v>2</v>
      </c>
      <c r="D14" s="357">
        <v>1</v>
      </c>
      <c r="E14" s="357" t="s">
        <v>62</v>
      </c>
      <c r="F14" s="357">
        <v>78.5</v>
      </c>
      <c r="G14" s="357">
        <v>0.7</v>
      </c>
      <c r="H14" s="357" t="s">
        <v>24</v>
      </c>
      <c r="I14" s="357" t="s">
        <v>287</v>
      </c>
      <c r="J14" s="357" t="s">
        <v>273</v>
      </c>
      <c r="K14" s="84">
        <v>8.7499999999999994E-2</v>
      </c>
      <c r="L14" s="85">
        <v>2.188E-2</v>
      </c>
      <c r="M14" s="118" t="s">
        <v>288</v>
      </c>
      <c r="N14" s="357">
        <v>246.50700000000001</v>
      </c>
      <c r="O14" s="357" t="s">
        <v>289</v>
      </c>
      <c r="P14" s="357">
        <v>2</v>
      </c>
      <c r="Q14" s="357" t="s">
        <v>24</v>
      </c>
      <c r="R14" s="359" t="s">
        <v>290</v>
      </c>
    </row>
    <row r="15" spans="1:18" x14ac:dyDescent="0.25">
      <c r="A15" s="356"/>
      <c r="B15" s="358"/>
      <c r="C15" s="358"/>
      <c r="D15" s="358"/>
      <c r="E15" s="358"/>
      <c r="F15" s="358"/>
      <c r="G15" s="358"/>
      <c r="H15" s="358"/>
      <c r="I15" s="358"/>
      <c r="J15" s="358"/>
      <c r="K15" s="119" t="s">
        <v>291</v>
      </c>
      <c r="L15" s="120" t="s">
        <v>292</v>
      </c>
      <c r="M15" s="121">
        <v>145.69999999999999</v>
      </c>
      <c r="N15" s="358"/>
      <c r="O15" s="358"/>
      <c r="P15" s="358"/>
      <c r="Q15" s="358"/>
      <c r="R15" s="360"/>
    </row>
    <row r="16" spans="1:18" x14ac:dyDescent="0.25">
      <c r="A16" s="361" t="s">
        <v>293</v>
      </c>
      <c r="B16" s="353" t="s">
        <v>286</v>
      </c>
      <c r="C16" s="353">
        <v>2</v>
      </c>
      <c r="D16" s="353">
        <v>1</v>
      </c>
      <c r="E16" s="353" t="s">
        <v>62</v>
      </c>
      <c r="F16" s="353">
        <v>78.5</v>
      </c>
      <c r="G16" s="353">
        <v>0.37</v>
      </c>
      <c r="H16" s="353" t="s">
        <v>287</v>
      </c>
      <c r="I16" s="353" t="s">
        <v>287</v>
      </c>
      <c r="J16" s="353" t="s">
        <v>273</v>
      </c>
      <c r="K16" s="109">
        <v>4.6300000000000001E-2</v>
      </c>
      <c r="L16" s="122">
        <v>1.1599999999999999E-2</v>
      </c>
      <c r="M16" s="123" t="s">
        <v>294</v>
      </c>
      <c r="N16" s="353">
        <v>778.82399999999996</v>
      </c>
      <c r="O16" s="353" t="s">
        <v>289</v>
      </c>
      <c r="P16" s="353">
        <v>2</v>
      </c>
      <c r="Q16" s="353" t="s">
        <v>287</v>
      </c>
      <c r="R16" s="362" t="s">
        <v>287</v>
      </c>
    </row>
    <row r="17" spans="1:18" x14ac:dyDescent="0.25">
      <c r="A17" s="356"/>
      <c r="B17" s="358"/>
      <c r="C17" s="358"/>
      <c r="D17" s="358"/>
      <c r="E17" s="358"/>
      <c r="F17" s="358"/>
      <c r="G17" s="358"/>
      <c r="H17" s="358"/>
      <c r="I17" s="358"/>
      <c r="J17" s="358"/>
      <c r="K17" s="121">
        <v>3.5499999999999997E-2</v>
      </c>
      <c r="L17" s="124">
        <v>8.8999999999999999E-3</v>
      </c>
      <c r="M17" s="121">
        <v>460.2</v>
      </c>
      <c r="N17" s="358"/>
      <c r="O17" s="358"/>
      <c r="P17" s="358"/>
      <c r="Q17" s="358"/>
      <c r="R17" s="360"/>
    </row>
    <row r="18" spans="1:18" x14ac:dyDescent="0.25">
      <c r="A18" s="125" t="s">
        <v>295</v>
      </c>
      <c r="B18" s="353" t="s">
        <v>296</v>
      </c>
      <c r="C18" s="353">
        <v>2</v>
      </c>
      <c r="D18" s="353">
        <v>1</v>
      </c>
      <c r="E18" s="353" t="s">
        <v>62</v>
      </c>
      <c r="F18" s="353">
        <v>78.5</v>
      </c>
      <c r="G18" s="353">
        <v>0.1</v>
      </c>
      <c r="H18" s="353" t="s">
        <v>290</v>
      </c>
      <c r="I18" s="353" t="s">
        <v>290</v>
      </c>
      <c r="J18" s="353" t="s">
        <v>273</v>
      </c>
      <c r="K18" s="109">
        <v>1.2500000000000001E-2</v>
      </c>
      <c r="L18" s="122">
        <v>3.0999999999999999E-3</v>
      </c>
      <c r="M18" s="123" t="s">
        <v>297</v>
      </c>
      <c r="N18" s="353">
        <v>71.015000000000001</v>
      </c>
      <c r="O18" s="353" t="s">
        <v>289</v>
      </c>
      <c r="P18" s="353">
        <v>2</v>
      </c>
      <c r="Q18" s="353" t="s">
        <v>287</v>
      </c>
      <c r="R18" s="362" t="s">
        <v>287</v>
      </c>
    </row>
    <row r="19" spans="1:18" x14ac:dyDescent="0.25">
      <c r="A19" s="126" t="s">
        <v>298</v>
      </c>
      <c r="B19" s="358"/>
      <c r="C19" s="358"/>
      <c r="D19" s="358"/>
      <c r="E19" s="358"/>
      <c r="F19" s="358"/>
      <c r="G19" s="358"/>
      <c r="H19" s="358"/>
      <c r="I19" s="358"/>
      <c r="J19" s="358"/>
      <c r="K19" s="121">
        <v>9.5999999999999992E-3</v>
      </c>
      <c r="L19" s="124">
        <v>2.3999999999999998E-3</v>
      </c>
      <c r="M19" s="119" t="s">
        <v>299</v>
      </c>
      <c r="N19" s="358"/>
      <c r="O19" s="358"/>
      <c r="P19" s="358"/>
      <c r="Q19" s="358"/>
      <c r="R19" s="360" t="s">
        <v>290</v>
      </c>
    </row>
    <row r="20" spans="1:18" x14ac:dyDescent="0.25">
      <c r="A20" s="125" t="s">
        <v>300</v>
      </c>
      <c r="B20" s="353" t="s">
        <v>286</v>
      </c>
      <c r="C20" s="353">
        <v>8</v>
      </c>
      <c r="D20" s="353">
        <v>5</v>
      </c>
      <c r="E20" s="353" t="s">
        <v>62</v>
      </c>
      <c r="F20" s="353">
        <v>79.599999999999994</v>
      </c>
      <c r="G20" s="353">
        <v>4.4000000000000004</v>
      </c>
      <c r="H20" s="353" t="s">
        <v>290</v>
      </c>
      <c r="I20" s="353" t="s">
        <v>290</v>
      </c>
      <c r="J20" s="353" t="s">
        <v>273</v>
      </c>
      <c r="K20" s="123" t="s">
        <v>301</v>
      </c>
      <c r="L20" s="122">
        <v>0.13750000000000001</v>
      </c>
      <c r="M20" s="123" t="s">
        <v>302</v>
      </c>
      <c r="N20" s="353">
        <v>1194.0150000000001</v>
      </c>
      <c r="O20" s="353" t="s">
        <v>289</v>
      </c>
      <c r="P20" s="353">
        <v>8</v>
      </c>
      <c r="Q20" s="353" t="s">
        <v>287</v>
      </c>
      <c r="R20" s="362" t="s">
        <v>290</v>
      </c>
    </row>
    <row r="21" spans="1:18" x14ac:dyDescent="0.25">
      <c r="A21" s="126" t="s">
        <v>303</v>
      </c>
      <c r="B21" s="358"/>
      <c r="C21" s="358"/>
      <c r="D21" s="358"/>
      <c r="E21" s="358"/>
      <c r="F21" s="358"/>
      <c r="G21" s="358"/>
      <c r="H21" s="358"/>
      <c r="I21" s="358"/>
      <c r="J21" s="358"/>
      <c r="K21" s="119" t="s">
        <v>304</v>
      </c>
      <c r="L21" s="124">
        <v>0.1056</v>
      </c>
      <c r="M21" s="119" t="s">
        <v>305</v>
      </c>
      <c r="N21" s="358"/>
      <c r="O21" s="358"/>
      <c r="P21" s="358"/>
      <c r="Q21" s="358"/>
      <c r="R21" s="360"/>
    </row>
    <row r="22" spans="1:18" x14ac:dyDescent="0.25">
      <c r="A22" s="125" t="s">
        <v>306</v>
      </c>
      <c r="B22" s="353" t="s">
        <v>286</v>
      </c>
      <c r="C22" s="353">
        <v>4</v>
      </c>
      <c r="D22" s="353">
        <v>2</v>
      </c>
      <c r="E22" s="353" t="s">
        <v>62</v>
      </c>
      <c r="F22" s="353">
        <v>78.5</v>
      </c>
      <c r="G22" s="353">
        <v>1.1599999999999999</v>
      </c>
      <c r="H22" s="353" t="s">
        <v>290</v>
      </c>
      <c r="I22" s="353" t="s">
        <v>287</v>
      </c>
      <c r="J22" s="353" t="s">
        <v>273</v>
      </c>
      <c r="K22" s="123" t="s">
        <v>307</v>
      </c>
      <c r="L22" s="122">
        <v>3.6299999999999999E-2</v>
      </c>
      <c r="M22" s="123" t="s">
        <v>308</v>
      </c>
      <c r="N22" s="353">
        <v>447.87700000000001</v>
      </c>
      <c r="O22" s="353" t="s">
        <v>289</v>
      </c>
      <c r="P22" s="353">
        <v>4</v>
      </c>
      <c r="Q22" s="353" t="s">
        <v>287</v>
      </c>
      <c r="R22" s="362" t="s">
        <v>287</v>
      </c>
    </row>
    <row r="23" spans="1:18" x14ac:dyDescent="0.25">
      <c r="A23" s="126" t="s">
        <v>309</v>
      </c>
      <c r="B23" s="358"/>
      <c r="C23" s="358"/>
      <c r="D23" s="358"/>
      <c r="E23" s="358"/>
      <c r="F23" s="358"/>
      <c r="G23" s="358"/>
      <c r="H23" s="358"/>
      <c r="I23" s="358"/>
      <c r="J23" s="358"/>
      <c r="K23" s="119" t="s">
        <v>310</v>
      </c>
      <c r="L23" s="124">
        <v>2.7799999999999998E-2</v>
      </c>
      <c r="M23" s="119" t="s">
        <v>311</v>
      </c>
      <c r="N23" s="358"/>
      <c r="O23" s="358"/>
      <c r="P23" s="358"/>
      <c r="Q23" s="358"/>
      <c r="R23" s="360"/>
    </row>
    <row r="24" spans="1:18" x14ac:dyDescent="0.25">
      <c r="A24" s="361" t="s">
        <v>312</v>
      </c>
      <c r="B24" s="353" t="s">
        <v>286</v>
      </c>
      <c r="C24" s="353">
        <v>5</v>
      </c>
      <c r="D24" s="353">
        <v>3</v>
      </c>
      <c r="E24" s="353" t="s">
        <v>62</v>
      </c>
      <c r="F24" s="353">
        <v>78.5</v>
      </c>
      <c r="G24" s="353">
        <v>1.1000000000000001</v>
      </c>
      <c r="H24" s="353" t="s">
        <v>290</v>
      </c>
      <c r="I24" s="353" t="s">
        <v>287</v>
      </c>
      <c r="J24" s="353" t="s">
        <v>273</v>
      </c>
      <c r="K24" s="123" t="s">
        <v>313</v>
      </c>
      <c r="L24" s="122">
        <v>3.44E-2</v>
      </c>
      <c r="M24" s="123" t="s">
        <v>314</v>
      </c>
      <c r="N24" s="353">
        <v>431.53399999999999</v>
      </c>
      <c r="O24" s="353" t="s">
        <v>289</v>
      </c>
      <c r="P24" s="353">
        <v>5</v>
      </c>
      <c r="Q24" s="353" t="s">
        <v>287</v>
      </c>
      <c r="R24" s="362" t="s">
        <v>287</v>
      </c>
    </row>
    <row r="25" spans="1:18" x14ac:dyDescent="0.25">
      <c r="A25" s="356"/>
      <c r="B25" s="358"/>
      <c r="C25" s="358"/>
      <c r="D25" s="358"/>
      <c r="E25" s="358"/>
      <c r="F25" s="358"/>
      <c r="G25" s="358"/>
      <c r="H25" s="358"/>
      <c r="I25" s="358"/>
      <c r="J25" s="358"/>
      <c r="K25" s="119" t="s">
        <v>315</v>
      </c>
      <c r="L25" s="124">
        <v>2.64E-2</v>
      </c>
      <c r="M25" s="119" t="s">
        <v>316</v>
      </c>
      <c r="N25" s="358"/>
      <c r="O25" s="358"/>
      <c r="P25" s="358"/>
      <c r="Q25" s="358"/>
      <c r="R25" s="360"/>
    </row>
    <row r="26" spans="1:18" x14ac:dyDescent="0.25">
      <c r="A26" s="125" t="s">
        <v>306</v>
      </c>
      <c r="B26" s="353" t="s">
        <v>286</v>
      </c>
      <c r="C26" s="353">
        <v>3</v>
      </c>
      <c r="D26" s="353">
        <v>1</v>
      </c>
      <c r="E26" s="353" t="s">
        <v>62</v>
      </c>
      <c r="F26" s="353">
        <v>78.5</v>
      </c>
      <c r="G26" s="353">
        <v>1.1000000000000001</v>
      </c>
      <c r="H26" s="353" t="s">
        <v>290</v>
      </c>
      <c r="I26" s="353" t="s">
        <v>290</v>
      </c>
      <c r="J26" s="353" t="s">
        <v>273</v>
      </c>
      <c r="K26" s="123" t="s">
        <v>313</v>
      </c>
      <c r="L26" s="122">
        <v>3.44E-2</v>
      </c>
      <c r="M26" s="123" t="s">
        <v>317</v>
      </c>
      <c r="N26" s="353">
        <v>588.93299999999999</v>
      </c>
      <c r="O26" s="353" t="s">
        <v>289</v>
      </c>
      <c r="P26" s="353">
        <v>3</v>
      </c>
      <c r="Q26" s="353" t="s">
        <v>287</v>
      </c>
      <c r="R26" s="362" t="s">
        <v>287</v>
      </c>
    </row>
    <row r="27" spans="1:18" x14ac:dyDescent="0.25">
      <c r="A27" s="126" t="s">
        <v>318</v>
      </c>
      <c r="B27" s="358"/>
      <c r="C27" s="358"/>
      <c r="D27" s="358"/>
      <c r="E27" s="358"/>
      <c r="F27" s="358"/>
      <c r="G27" s="358"/>
      <c r="H27" s="358"/>
      <c r="I27" s="358"/>
      <c r="J27" s="358"/>
      <c r="K27" s="119" t="s">
        <v>315</v>
      </c>
      <c r="L27" s="124">
        <v>2.64E-2</v>
      </c>
      <c r="M27" s="119" t="s">
        <v>319</v>
      </c>
      <c r="N27" s="358"/>
      <c r="O27" s="358"/>
      <c r="P27" s="358"/>
      <c r="Q27" s="358"/>
      <c r="R27" s="360"/>
    </row>
    <row r="28" spans="1:18" x14ac:dyDescent="0.25">
      <c r="A28" s="127" t="s">
        <v>320</v>
      </c>
      <c r="B28" s="353" t="s">
        <v>286</v>
      </c>
      <c r="C28" s="353">
        <v>3</v>
      </c>
      <c r="D28" s="353">
        <v>1</v>
      </c>
      <c r="E28" s="353" t="s">
        <v>62</v>
      </c>
      <c r="F28" s="353">
        <v>78.5</v>
      </c>
      <c r="G28" s="353">
        <v>0.3</v>
      </c>
      <c r="H28" s="353" t="s">
        <v>290</v>
      </c>
      <c r="I28" s="353" t="s">
        <v>287</v>
      </c>
      <c r="J28" s="353" t="s">
        <v>273</v>
      </c>
      <c r="K28" s="123" t="s">
        <v>321</v>
      </c>
      <c r="L28" s="122">
        <v>9.4000000000000004E-3</v>
      </c>
      <c r="M28" s="123" t="s">
        <v>322</v>
      </c>
      <c r="N28" s="353">
        <v>296.80900000000003</v>
      </c>
      <c r="O28" s="353" t="s">
        <v>289</v>
      </c>
      <c r="P28" s="353">
        <v>3</v>
      </c>
      <c r="Q28" s="353" t="s">
        <v>287</v>
      </c>
      <c r="R28" s="362" t="s">
        <v>287</v>
      </c>
    </row>
    <row r="29" spans="1:18" x14ac:dyDescent="0.25">
      <c r="A29" s="126" t="s">
        <v>323</v>
      </c>
      <c r="B29" s="358"/>
      <c r="C29" s="358"/>
      <c r="D29" s="358"/>
      <c r="E29" s="358"/>
      <c r="F29" s="358"/>
      <c r="G29" s="358"/>
      <c r="H29" s="358"/>
      <c r="I29" s="358"/>
      <c r="J29" s="358"/>
      <c r="K29" s="119" t="s">
        <v>321</v>
      </c>
      <c r="L29" s="124">
        <v>7.1999999999999998E-3</v>
      </c>
      <c r="M29" s="121">
        <v>175.3</v>
      </c>
      <c r="N29" s="358"/>
      <c r="O29" s="358"/>
      <c r="P29" s="358"/>
      <c r="Q29" s="358"/>
      <c r="R29" s="360"/>
    </row>
    <row r="30" spans="1:18" x14ac:dyDescent="0.25">
      <c r="A30" s="361" t="s">
        <v>324</v>
      </c>
      <c r="B30" s="353" t="s">
        <v>286</v>
      </c>
      <c r="C30" s="353">
        <v>3</v>
      </c>
      <c r="D30" s="353">
        <v>2</v>
      </c>
      <c r="E30" s="353" t="s">
        <v>62</v>
      </c>
      <c r="F30" s="353">
        <v>78.5</v>
      </c>
      <c r="G30" s="353">
        <v>1.57</v>
      </c>
      <c r="H30" s="353" t="s">
        <v>290</v>
      </c>
      <c r="I30" s="353" t="s">
        <v>290</v>
      </c>
      <c r="J30" s="353" t="s">
        <v>273</v>
      </c>
      <c r="K30" s="123" t="s">
        <v>325</v>
      </c>
      <c r="L30" s="122">
        <v>4.9099999999999998E-2</v>
      </c>
      <c r="M30" s="123" t="s">
        <v>326</v>
      </c>
      <c r="N30" s="353">
        <v>705.28</v>
      </c>
      <c r="O30" s="353" t="s">
        <v>289</v>
      </c>
      <c r="P30" s="353">
        <v>3</v>
      </c>
      <c r="Q30" s="353" t="s">
        <v>287</v>
      </c>
      <c r="R30" s="362" t="s">
        <v>287</v>
      </c>
    </row>
    <row r="31" spans="1:18" x14ac:dyDescent="0.25">
      <c r="A31" s="356"/>
      <c r="B31" s="358"/>
      <c r="C31" s="358"/>
      <c r="D31" s="358"/>
      <c r="E31" s="358"/>
      <c r="F31" s="358"/>
      <c r="G31" s="358"/>
      <c r="H31" s="358"/>
      <c r="I31" s="358"/>
      <c r="J31" s="358"/>
      <c r="K31" s="119" t="s">
        <v>327</v>
      </c>
      <c r="L31" s="124">
        <v>3.78E-2</v>
      </c>
      <c r="M31" s="121">
        <v>416.9</v>
      </c>
      <c r="N31" s="358"/>
      <c r="O31" s="358"/>
      <c r="P31" s="358"/>
      <c r="Q31" s="358"/>
      <c r="R31" s="360"/>
    </row>
    <row r="32" spans="1:18" x14ac:dyDescent="0.25">
      <c r="A32" s="125" t="s">
        <v>328</v>
      </c>
      <c r="B32" s="353" t="s">
        <v>286</v>
      </c>
      <c r="C32" s="353">
        <v>5</v>
      </c>
      <c r="D32" s="353">
        <v>3</v>
      </c>
      <c r="E32" s="353" t="s">
        <v>62</v>
      </c>
      <c r="F32" s="353">
        <v>78.5</v>
      </c>
      <c r="G32" s="353">
        <v>3.26</v>
      </c>
      <c r="H32" s="353" t="s">
        <v>290</v>
      </c>
      <c r="I32" s="353" t="s">
        <v>290</v>
      </c>
      <c r="J32" s="353" t="s">
        <v>273</v>
      </c>
      <c r="K32" s="123" t="s">
        <v>329</v>
      </c>
      <c r="L32" s="122">
        <v>0.1019</v>
      </c>
      <c r="M32" s="123" t="s">
        <v>330</v>
      </c>
      <c r="N32" s="353">
        <v>1679.6369999999999</v>
      </c>
      <c r="O32" s="353" t="s">
        <v>289</v>
      </c>
      <c r="P32" s="353">
        <v>5</v>
      </c>
      <c r="Q32" s="353" t="s">
        <v>287</v>
      </c>
      <c r="R32" s="362" t="s">
        <v>290</v>
      </c>
    </row>
    <row r="33" spans="1:18" x14ac:dyDescent="0.25">
      <c r="A33" s="126" t="s">
        <v>331</v>
      </c>
      <c r="B33" s="358"/>
      <c r="C33" s="358"/>
      <c r="D33" s="358"/>
      <c r="E33" s="358"/>
      <c r="F33" s="358"/>
      <c r="G33" s="358"/>
      <c r="H33" s="358"/>
      <c r="I33" s="358"/>
      <c r="J33" s="358"/>
      <c r="K33" s="119" t="s">
        <v>332</v>
      </c>
      <c r="L33" s="124">
        <v>7.8200000000000006E-2</v>
      </c>
      <c r="M33" s="119" t="s">
        <v>333</v>
      </c>
      <c r="N33" s="358"/>
      <c r="O33" s="358"/>
      <c r="P33" s="358"/>
      <c r="Q33" s="358"/>
      <c r="R33" s="360"/>
    </row>
    <row r="34" spans="1:18" x14ac:dyDescent="0.25">
      <c r="A34" s="125" t="s">
        <v>334</v>
      </c>
      <c r="B34" s="353" t="s">
        <v>286</v>
      </c>
      <c r="C34" s="353">
        <v>2</v>
      </c>
      <c r="D34" s="353">
        <v>2</v>
      </c>
      <c r="E34" s="353" t="s">
        <v>62</v>
      </c>
      <c r="F34" s="353">
        <v>78.5</v>
      </c>
      <c r="G34" s="353">
        <v>0.59</v>
      </c>
      <c r="H34" s="353" t="s">
        <v>290</v>
      </c>
      <c r="I34" s="353" t="s">
        <v>290</v>
      </c>
      <c r="J34" s="353" t="s">
        <v>273</v>
      </c>
      <c r="K34" s="123" t="s">
        <v>335</v>
      </c>
      <c r="L34" s="122">
        <v>1.84E-2</v>
      </c>
      <c r="M34" s="123" t="s">
        <v>336</v>
      </c>
      <c r="N34" s="353">
        <v>408.96499999999997</v>
      </c>
      <c r="O34" s="353" t="s">
        <v>289</v>
      </c>
      <c r="P34" s="353">
        <v>2</v>
      </c>
      <c r="Q34" s="353" t="s">
        <v>287</v>
      </c>
      <c r="R34" s="362" t="s">
        <v>287</v>
      </c>
    </row>
    <row r="35" spans="1:18" x14ac:dyDescent="0.25">
      <c r="A35" s="126" t="s">
        <v>337</v>
      </c>
      <c r="B35" s="358"/>
      <c r="C35" s="358"/>
      <c r="D35" s="358"/>
      <c r="E35" s="358"/>
      <c r="F35" s="358"/>
      <c r="G35" s="358"/>
      <c r="H35" s="358"/>
      <c r="I35" s="358"/>
      <c r="J35" s="358"/>
      <c r="K35" s="119" t="s">
        <v>338</v>
      </c>
      <c r="L35" s="124">
        <v>1.4200000000000001E-2</v>
      </c>
      <c r="M35" s="119" t="s">
        <v>339</v>
      </c>
      <c r="N35" s="358"/>
      <c r="O35" s="358"/>
      <c r="P35" s="358"/>
      <c r="Q35" s="358"/>
      <c r="R35" s="360"/>
    </row>
    <row r="36" spans="1:18" x14ac:dyDescent="0.25">
      <c r="A36" s="125" t="s">
        <v>340</v>
      </c>
      <c r="B36" s="353" t="s">
        <v>341</v>
      </c>
      <c r="C36" s="353">
        <v>2</v>
      </c>
      <c r="D36" s="353">
        <v>2</v>
      </c>
      <c r="E36" s="353" t="s">
        <v>62</v>
      </c>
      <c r="F36" s="353">
        <v>90.8</v>
      </c>
      <c r="G36" s="353">
        <v>75.400000000000006</v>
      </c>
      <c r="H36" s="353" t="s">
        <v>290</v>
      </c>
      <c r="I36" s="353" t="s">
        <v>287</v>
      </c>
      <c r="J36" s="353" t="s">
        <v>273</v>
      </c>
      <c r="K36" s="123" t="s">
        <v>342</v>
      </c>
      <c r="L36" s="122">
        <v>2.3559999999999999</v>
      </c>
      <c r="M36" s="123" t="s">
        <v>343</v>
      </c>
      <c r="N36" s="353" t="s">
        <v>344</v>
      </c>
      <c r="O36" s="353" t="s">
        <v>289</v>
      </c>
      <c r="P36" s="353" t="s">
        <v>290</v>
      </c>
      <c r="Q36" s="353" t="s">
        <v>287</v>
      </c>
      <c r="R36" s="362">
        <v>2</v>
      </c>
    </row>
    <row r="37" spans="1:18" x14ac:dyDescent="0.25">
      <c r="A37" s="126" t="s">
        <v>345</v>
      </c>
      <c r="B37" s="358"/>
      <c r="C37" s="358"/>
      <c r="D37" s="358"/>
      <c r="E37" s="358"/>
      <c r="F37" s="358"/>
      <c r="G37" s="358"/>
      <c r="H37" s="358"/>
      <c r="I37" s="358"/>
      <c r="J37" s="358"/>
      <c r="K37" s="119" t="s">
        <v>346</v>
      </c>
      <c r="L37" s="124">
        <v>1.8096000000000001</v>
      </c>
      <c r="M37" s="119" t="s">
        <v>347</v>
      </c>
      <c r="N37" s="358"/>
      <c r="O37" s="358"/>
      <c r="P37" s="358"/>
      <c r="Q37" s="358"/>
      <c r="R37" s="360"/>
    </row>
    <row r="38" spans="1:18" x14ac:dyDescent="0.25">
      <c r="A38" s="125" t="s">
        <v>348</v>
      </c>
      <c r="B38" s="353" t="s">
        <v>286</v>
      </c>
      <c r="C38" s="353">
        <v>2</v>
      </c>
      <c r="D38" s="353">
        <v>1</v>
      </c>
      <c r="E38" s="353" t="s">
        <v>62</v>
      </c>
      <c r="F38" s="353">
        <v>78.5</v>
      </c>
      <c r="G38" s="353" t="s">
        <v>349</v>
      </c>
      <c r="H38" s="353" t="s">
        <v>290</v>
      </c>
      <c r="I38" s="353" t="s">
        <v>287</v>
      </c>
      <c r="J38" s="353" t="s">
        <v>273</v>
      </c>
      <c r="K38" s="123" t="s">
        <v>350</v>
      </c>
      <c r="L38" s="122">
        <v>1.78E-2</v>
      </c>
      <c r="M38" s="123" t="s">
        <v>351</v>
      </c>
      <c r="N38" s="353">
        <v>197.28399999999999</v>
      </c>
      <c r="O38" s="353" t="s">
        <v>289</v>
      </c>
      <c r="P38" s="353">
        <v>2</v>
      </c>
      <c r="Q38" s="353" t="s">
        <v>287</v>
      </c>
      <c r="R38" s="362" t="s">
        <v>287</v>
      </c>
    </row>
    <row r="39" spans="1:18" x14ac:dyDescent="0.25">
      <c r="A39" s="126" t="s">
        <v>352</v>
      </c>
      <c r="B39" s="358"/>
      <c r="C39" s="358"/>
      <c r="D39" s="358"/>
      <c r="E39" s="358"/>
      <c r="F39" s="358"/>
      <c r="G39" s="358"/>
      <c r="H39" s="358"/>
      <c r="I39" s="358"/>
      <c r="J39" s="358"/>
      <c r="K39" s="119" t="s">
        <v>353</v>
      </c>
      <c r="L39" s="124">
        <v>1.37E-2</v>
      </c>
      <c r="M39" s="119" t="s">
        <v>354</v>
      </c>
      <c r="N39" s="358"/>
      <c r="O39" s="358"/>
      <c r="P39" s="358"/>
      <c r="Q39" s="358"/>
      <c r="R39" s="360"/>
    </row>
    <row r="40" spans="1:18" x14ac:dyDescent="0.25">
      <c r="A40" s="125" t="s">
        <v>355</v>
      </c>
      <c r="B40" s="353" t="s">
        <v>87</v>
      </c>
      <c r="C40" s="353">
        <v>2</v>
      </c>
      <c r="D40" s="353">
        <v>1</v>
      </c>
      <c r="E40" s="353" t="s">
        <v>62</v>
      </c>
      <c r="F40" s="353">
        <v>78.5</v>
      </c>
      <c r="G40" s="353">
        <v>0.28999999999999998</v>
      </c>
      <c r="H40" s="353" t="s">
        <v>290</v>
      </c>
      <c r="I40" s="353" t="s">
        <v>287</v>
      </c>
      <c r="J40" s="353" t="s">
        <v>273</v>
      </c>
      <c r="K40" s="123" t="s">
        <v>356</v>
      </c>
      <c r="L40" s="122">
        <v>9.1000000000000004E-3</v>
      </c>
      <c r="M40" s="123" t="s">
        <v>357</v>
      </c>
      <c r="N40" s="353">
        <v>184.44300000000001</v>
      </c>
      <c r="O40" s="353" t="s">
        <v>289</v>
      </c>
      <c r="P40" s="353">
        <v>2</v>
      </c>
      <c r="Q40" s="353" t="s">
        <v>287</v>
      </c>
      <c r="R40" s="362" t="s">
        <v>290</v>
      </c>
    </row>
    <row r="41" spans="1:18" x14ac:dyDescent="0.25">
      <c r="A41" s="126" t="s">
        <v>358</v>
      </c>
      <c r="B41" s="358"/>
      <c r="C41" s="358"/>
      <c r="D41" s="358"/>
      <c r="E41" s="358"/>
      <c r="F41" s="358"/>
      <c r="G41" s="358"/>
      <c r="H41" s="358"/>
      <c r="I41" s="358"/>
      <c r="J41" s="358"/>
      <c r="K41" s="119" t="s">
        <v>359</v>
      </c>
      <c r="L41" s="124">
        <v>6.8999999999999999E-3</v>
      </c>
      <c r="M41" s="119" t="s">
        <v>360</v>
      </c>
      <c r="N41" s="358"/>
      <c r="O41" s="358"/>
      <c r="P41" s="358"/>
      <c r="Q41" s="358"/>
      <c r="R41" s="360"/>
    </row>
    <row r="42" spans="1:18" x14ac:dyDescent="0.25">
      <c r="A42" s="125" t="s">
        <v>361</v>
      </c>
      <c r="B42" s="353" t="s">
        <v>362</v>
      </c>
      <c r="C42" s="353">
        <v>3</v>
      </c>
      <c r="D42" s="353">
        <v>1</v>
      </c>
      <c r="E42" s="353" t="s">
        <v>62</v>
      </c>
      <c r="F42" s="353">
        <v>90.8</v>
      </c>
      <c r="G42" s="353" t="s">
        <v>363</v>
      </c>
      <c r="H42" s="353" t="s">
        <v>287</v>
      </c>
      <c r="I42" s="353" t="s">
        <v>287</v>
      </c>
      <c r="J42" s="353" t="s">
        <v>273</v>
      </c>
      <c r="K42" s="123" t="s">
        <v>364</v>
      </c>
      <c r="L42" s="122">
        <v>2.7812000000000001</v>
      </c>
      <c r="M42" s="123" t="s">
        <v>365</v>
      </c>
      <c r="N42" s="353">
        <v>25605.082999999999</v>
      </c>
      <c r="O42" s="353" t="s">
        <v>289</v>
      </c>
      <c r="P42" s="353" t="s">
        <v>290</v>
      </c>
      <c r="Q42" s="353" t="s">
        <v>287</v>
      </c>
      <c r="R42" s="362">
        <v>3</v>
      </c>
    </row>
    <row r="43" spans="1:18" x14ac:dyDescent="0.25">
      <c r="A43" s="126" t="s">
        <v>366</v>
      </c>
      <c r="B43" s="358"/>
      <c r="C43" s="358"/>
      <c r="D43" s="358"/>
      <c r="E43" s="358"/>
      <c r="F43" s="358"/>
      <c r="G43" s="358"/>
      <c r="H43" s="358"/>
      <c r="I43" s="358"/>
      <c r="J43" s="358"/>
      <c r="K43" s="119" t="s">
        <v>367</v>
      </c>
      <c r="L43" s="124">
        <v>2.1360000000000001</v>
      </c>
      <c r="M43" s="119" t="s">
        <v>368</v>
      </c>
      <c r="N43" s="358"/>
      <c r="O43" s="358"/>
      <c r="P43" s="358"/>
      <c r="Q43" s="358"/>
      <c r="R43" s="360"/>
    </row>
    <row r="44" spans="1:18" x14ac:dyDescent="0.25">
      <c r="A44" s="125" t="s">
        <v>369</v>
      </c>
      <c r="B44" s="353" t="s">
        <v>370</v>
      </c>
      <c r="C44" s="353">
        <v>4</v>
      </c>
      <c r="D44" s="353">
        <v>2</v>
      </c>
      <c r="E44" s="353" t="s">
        <v>62</v>
      </c>
      <c r="F44" s="353">
        <v>79.599999999999994</v>
      </c>
      <c r="G44" s="353">
        <v>2.1</v>
      </c>
      <c r="H44" s="353" t="s">
        <v>290</v>
      </c>
      <c r="I44" s="353" t="s">
        <v>287</v>
      </c>
      <c r="J44" s="353" t="s">
        <v>273</v>
      </c>
      <c r="K44" s="123" t="s">
        <v>371</v>
      </c>
      <c r="L44" s="122">
        <v>6.5600000000000006E-2</v>
      </c>
      <c r="M44" s="123" t="s">
        <v>372</v>
      </c>
      <c r="N44" s="353">
        <v>688.74300000000005</v>
      </c>
      <c r="O44" s="353" t="s">
        <v>289</v>
      </c>
      <c r="P44" s="353">
        <v>4</v>
      </c>
      <c r="Q44" s="353" t="s">
        <v>290</v>
      </c>
      <c r="R44" s="362" t="s">
        <v>287</v>
      </c>
    </row>
    <row r="45" spans="1:18" ht="15.75" thickBot="1" x14ac:dyDescent="0.3">
      <c r="A45" s="128" t="s">
        <v>373</v>
      </c>
      <c r="B45" s="363"/>
      <c r="C45" s="363"/>
      <c r="D45" s="363"/>
      <c r="E45" s="363"/>
      <c r="F45" s="363"/>
      <c r="G45" s="363"/>
      <c r="H45" s="363"/>
      <c r="I45" s="363"/>
      <c r="J45" s="363"/>
      <c r="K45" s="129" t="s">
        <v>374</v>
      </c>
      <c r="L45" s="130">
        <v>5.04E-2</v>
      </c>
      <c r="M45" s="129" t="s">
        <v>375</v>
      </c>
      <c r="N45" s="363"/>
      <c r="O45" s="363"/>
      <c r="P45" s="363"/>
      <c r="Q45" s="363"/>
      <c r="R45" s="364"/>
    </row>
    <row r="46" spans="1:18" ht="15.75" thickBot="1" x14ac:dyDescent="0.3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131"/>
      <c r="L46" s="80"/>
      <c r="M46" s="131"/>
      <c r="N46" s="80"/>
      <c r="O46" s="80"/>
      <c r="P46" s="80"/>
      <c r="Q46" s="80"/>
      <c r="R46" s="80"/>
    </row>
    <row r="47" spans="1:18" ht="15.75" thickBot="1" x14ac:dyDescent="0.3">
      <c r="A47" s="114">
        <v>1</v>
      </c>
      <c r="B47" s="115">
        <v>2</v>
      </c>
      <c r="C47" s="115">
        <v>3</v>
      </c>
      <c r="D47" s="115">
        <v>4</v>
      </c>
      <c r="E47" s="115">
        <v>5</v>
      </c>
      <c r="F47" s="115">
        <v>6</v>
      </c>
      <c r="G47" s="115">
        <v>7</v>
      </c>
      <c r="H47" s="115">
        <v>8</v>
      </c>
      <c r="I47" s="115">
        <v>9</v>
      </c>
      <c r="J47" s="115">
        <v>10</v>
      </c>
      <c r="K47" s="115">
        <v>11</v>
      </c>
      <c r="L47" s="115">
        <v>12</v>
      </c>
      <c r="M47" s="115">
        <v>13</v>
      </c>
      <c r="N47" s="115">
        <v>14</v>
      </c>
      <c r="O47" s="115">
        <v>15</v>
      </c>
      <c r="P47" s="115">
        <v>16</v>
      </c>
      <c r="Q47" s="115">
        <v>17</v>
      </c>
      <c r="R47" s="117">
        <v>18</v>
      </c>
    </row>
    <row r="48" spans="1:18" x14ac:dyDescent="0.25">
      <c r="A48" s="92" t="s">
        <v>376</v>
      </c>
      <c r="B48" s="357" t="s">
        <v>377</v>
      </c>
      <c r="C48" s="357">
        <v>4</v>
      </c>
      <c r="D48" s="357">
        <v>1</v>
      </c>
      <c r="E48" s="357" t="s">
        <v>62</v>
      </c>
      <c r="F48" s="357">
        <v>79.599999999999994</v>
      </c>
      <c r="G48" s="357">
        <v>3.06</v>
      </c>
      <c r="H48" s="357" t="s">
        <v>290</v>
      </c>
      <c r="I48" s="357" t="s">
        <v>290</v>
      </c>
      <c r="J48" s="357" t="s">
        <v>273</v>
      </c>
      <c r="K48" s="132" t="s">
        <v>378</v>
      </c>
      <c r="L48" s="95">
        <v>9.5600000000000004E-2</v>
      </c>
      <c r="M48" s="132" t="s">
        <v>379</v>
      </c>
      <c r="N48" s="357">
        <v>821.822</v>
      </c>
      <c r="O48" s="357" t="s">
        <v>289</v>
      </c>
      <c r="P48" s="357">
        <v>2</v>
      </c>
      <c r="Q48" s="357" t="s">
        <v>290</v>
      </c>
      <c r="R48" s="359">
        <v>2</v>
      </c>
    </row>
    <row r="49" spans="1:18" x14ac:dyDescent="0.25">
      <c r="A49" s="133" t="s">
        <v>380</v>
      </c>
      <c r="B49" s="358"/>
      <c r="C49" s="358"/>
      <c r="D49" s="358"/>
      <c r="E49" s="358"/>
      <c r="F49" s="358"/>
      <c r="G49" s="358"/>
      <c r="H49" s="358"/>
      <c r="I49" s="358"/>
      <c r="J49" s="358"/>
      <c r="K49" s="120" t="s">
        <v>381</v>
      </c>
      <c r="L49" s="121">
        <v>7.3400000000000007E-2</v>
      </c>
      <c r="M49" s="120" t="s">
        <v>382</v>
      </c>
      <c r="N49" s="358"/>
      <c r="O49" s="358"/>
      <c r="P49" s="358"/>
      <c r="Q49" s="358"/>
      <c r="R49" s="360"/>
    </row>
    <row r="50" spans="1:18" x14ac:dyDescent="0.25">
      <c r="A50" s="134" t="s">
        <v>383</v>
      </c>
      <c r="B50" s="353" t="s">
        <v>384</v>
      </c>
      <c r="C50" s="353">
        <v>2</v>
      </c>
      <c r="D50" s="353">
        <v>2</v>
      </c>
      <c r="E50" s="353" t="s">
        <v>62</v>
      </c>
      <c r="F50" s="353">
        <v>79.599999999999994</v>
      </c>
      <c r="G50" s="353">
        <v>2.97</v>
      </c>
      <c r="H50" s="353" t="s">
        <v>290</v>
      </c>
      <c r="I50" s="353" t="s">
        <v>287</v>
      </c>
      <c r="J50" s="353" t="s">
        <v>273</v>
      </c>
      <c r="K50" s="135" t="s">
        <v>385</v>
      </c>
      <c r="L50" s="109">
        <v>9.2799999999999994E-2</v>
      </c>
      <c r="M50" s="135" t="s">
        <v>386</v>
      </c>
      <c r="N50" s="353">
        <v>2294.058</v>
      </c>
      <c r="O50" s="353" t="s">
        <v>289</v>
      </c>
      <c r="P50" s="353" t="s">
        <v>290</v>
      </c>
      <c r="Q50" s="353" t="s">
        <v>287</v>
      </c>
      <c r="R50" s="362">
        <v>2</v>
      </c>
    </row>
    <row r="51" spans="1:18" x14ac:dyDescent="0.25">
      <c r="A51" s="133" t="s">
        <v>387</v>
      </c>
      <c r="B51" s="358"/>
      <c r="C51" s="358"/>
      <c r="D51" s="358"/>
      <c r="E51" s="358"/>
      <c r="F51" s="358"/>
      <c r="G51" s="358"/>
      <c r="H51" s="358"/>
      <c r="I51" s="358"/>
      <c r="J51" s="358"/>
      <c r="K51" s="120" t="s">
        <v>388</v>
      </c>
      <c r="L51" s="121">
        <v>7.1300000000000002E-2</v>
      </c>
      <c r="M51" s="120" t="s">
        <v>389</v>
      </c>
      <c r="N51" s="358"/>
      <c r="O51" s="358"/>
      <c r="P51" s="358"/>
      <c r="Q51" s="358"/>
      <c r="R51" s="360"/>
    </row>
    <row r="52" spans="1:18" x14ac:dyDescent="0.25">
      <c r="A52" s="134" t="s">
        <v>390</v>
      </c>
      <c r="B52" s="353" t="s">
        <v>391</v>
      </c>
      <c r="C52" s="353">
        <v>3</v>
      </c>
      <c r="D52" s="353">
        <v>1</v>
      </c>
      <c r="E52" s="353" t="s">
        <v>62</v>
      </c>
      <c r="F52" s="353">
        <v>79.599999999999994</v>
      </c>
      <c r="G52" s="353">
        <v>4.2699999999999996</v>
      </c>
      <c r="H52" s="353" t="s">
        <v>290</v>
      </c>
      <c r="I52" s="353" t="s">
        <v>287</v>
      </c>
      <c r="J52" s="353" t="s">
        <v>273</v>
      </c>
      <c r="K52" s="135" t="s">
        <v>392</v>
      </c>
      <c r="L52" s="109">
        <v>0.13339999999999999</v>
      </c>
      <c r="M52" s="135" t="s">
        <v>393</v>
      </c>
      <c r="N52" s="353">
        <v>2396.0079999999998</v>
      </c>
      <c r="O52" s="353" t="s">
        <v>289</v>
      </c>
      <c r="P52" s="353" t="s">
        <v>287</v>
      </c>
      <c r="Q52" s="353" t="s">
        <v>287</v>
      </c>
      <c r="R52" s="362">
        <v>3</v>
      </c>
    </row>
    <row r="53" spans="1:18" x14ac:dyDescent="0.25">
      <c r="A53" s="133" t="s">
        <v>394</v>
      </c>
      <c r="B53" s="358"/>
      <c r="C53" s="358"/>
      <c r="D53" s="358"/>
      <c r="E53" s="358"/>
      <c r="F53" s="358"/>
      <c r="G53" s="358"/>
      <c r="H53" s="358"/>
      <c r="I53" s="358"/>
      <c r="J53" s="358"/>
      <c r="K53" s="120" t="s">
        <v>395</v>
      </c>
      <c r="L53" s="121">
        <v>0.10249999999999999</v>
      </c>
      <c r="M53" s="120" t="s">
        <v>396</v>
      </c>
      <c r="N53" s="358"/>
      <c r="O53" s="358"/>
      <c r="P53" s="358"/>
      <c r="Q53" s="358"/>
      <c r="R53" s="360"/>
    </row>
    <row r="54" spans="1:18" x14ac:dyDescent="0.25">
      <c r="A54" s="134" t="s">
        <v>397</v>
      </c>
      <c r="B54" s="353" t="s">
        <v>87</v>
      </c>
      <c r="C54" s="353">
        <v>2</v>
      </c>
      <c r="D54" s="353">
        <v>1</v>
      </c>
      <c r="E54" s="353" t="s">
        <v>62</v>
      </c>
      <c r="F54" s="353">
        <v>78.5</v>
      </c>
      <c r="G54" s="353">
        <v>0.8</v>
      </c>
      <c r="H54" s="353" t="s">
        <v>287</v>
      </c>
      <c r="I54" s="353" t="s">
        <v>287</v>
      </c>
      <c r="J54" s="353" t="s">
        <v>273</v>
      </c>
      <c r="K54" s="135" t="s">
        <v>398</v>
      </c>
      <c r="L54" s="109">
        <v>2.5000000000000001E-2</v>
      </c>
      <c r="M54" s="135" t="s">
        <v>399</v>
      </c>
      <c r="N54" s="353">
        <v>275.49700000000001</v>
      </c>
      <c r="O54" s="353" t="s">
        <v>289</v>
      </c>
      <c r="P54" s="353">
        <v>2</v>
      </c>
      <c r="Q54" s="353" t="s">
        <v>290</v>
      </c>
      <c r="R54" s="362" t="s">
        <v>287</v>
      </c>
    </row>
    <row r="55" spans="1:18" x14ac:dyDescent="0.25">
      <c r="A55" s="133" t="s">
        <v>400</v>
      </c>
      <c r="B55" s="358"/>
      <c r="C55" s="358"/>
      <c r="D55" s="358"/>
      <c r="E55" s="358"/>
      <c r="F55" s="358"/>
      <c r="G55" s="358"/>
      <c r="H55" s="358"/>
      <c r="I55" s="358"/>
      <c r="J55" s="358"/>
      <c r="K55" s="120" t="s">
        <v>401</v>
      </c>
      <c r="L55" s="121">
        <v>1.9199999999999998E-2</v>
      </c>
      <c r="M55" s="120" t="s">
        <v>402</v>
      </c>
      <c r="N55" s="358"/>
      <c r="O55" s="358"/>
      <c r="P55" s="358"/>
      <c r="Q55" s="358"/>
      <c r="R55" s="360"/>
    </row>
    <row r="56" spans="1:18" x14ac:dyDescent="0.25">
      <c r="A56" s="134" t="s">
        <v>403</v>
      </c>
      <c r="B56" s="353" t="s">
        <v>286</v>
      </c>
      <c r="C56" s="353">
        <v>3</v>
      </c>
      <c r="D56" s="353">
        <v>2</v>
      </c>
      <c r="E56" s="353" t="s">
        <v>62</v>
      </c>
      <c r="F56" s="353">
        <v>78.5</v>
      </c>
      <c r="G56" s="353">
        <v>0.9</v>
      </c>
      <c r="H56" s="353" t="s">
        <v>290</v>
      </c>
      <c r="I56" s="353" t="s">
        <v>287</v>
      </c>
      <c r="J56" s="353" t="s">
        <v>273</v>
      </c>
      <c r="K56" s="135" t="s">
        <v>404</v>
      </c>
      <c r="L56" s="109">
        <v>2.8129999999999999E-2</v>
      </c>
      <c r="M56" s="135" t="s">
        <v>405</v>
      </c>
      <c r="N56" s="353">
        <v>643.21600000000001</v>
      </c>
      <c r="O56" s="353" t="s">
        <v>289</v>
      </c>
      <c r="P56" s="353">
        <v>3</v>
      </c>
      <c r="Q56" s="353" t="s">
        <v>290</v>
      </c>
      <c r="R56" s="362" t="s">
        <v>287</v>
      </c>
    </row>
    <row r="57" spans="1:18" x14ac:dyDescent="0.25">
      <c r="A57" s="133" t="s">
        <v>406</v>
      </c>
      <c r="B57" s="358"/>
      <c r="C57" s="358"/>
      <c r="D57" s="358"/>
      <c r="E57" s="358"/>
      <c r="F57" s="358"/>
      <c r="G57" s="358"/>
      <c r="H57" s="358"/>
      <c r="I57" s="358"/>
      <c r="J57" s="358"/>
      <c r="K57" s="120" t="s">
        <v>407</v>
      </c>
      <c r="L57" s="121">
        <v>2.1600000000000001E-2</v>
      </c>
      <c r="M57" s="120" t="s">
        <v>408</v>
      </c>
      <c r="N57" s="358"/>
      <c r="O57" s="358"/>
      <c r="P57" s="358"/>
      <c r="Q57" s="358"/>
      <c r="R57" s="360"/>
    </row>
    <row r="58" spans="1:18" x14ac:dyDescent="0.25">
      <c r="A58" s="134" t="s">
        <v>409</v>
      </c>
      <c r="B58" s="353" t="s">
        <v>410</v>
      </c>
      <c r="C58" s="353" t="s">
        <v>411</v>
      </c>
      <c r="D58" s="353">
        <v>2</v>
      </c>
      <c r="E58" s="353" t="s">
        <v>62</v>
      </c>
      <c r="F58" s="353">
        <v>79.599999999999994</v>
      </c>
      <c r="G58" s="353">
        <v>4.58</v>
      </c>
      <c r="H58" s="353" t="s">
        <v>290</v>
      </c>
      <c r="I58" s="353" t="s">
        <v>287</v>
      </c>
      <c r="J58" s="353" t="s">
        <v>273</v>
      </c>
      <c r="K58" s="135" t="s">
        <v>412</v>
      </c>
      <c r="L58" s="109">
        <v>0.1431</v>
      </c>
      <c r="M58" s="135" t="s">
        <v>413</v>
      </c>
      <c r="N58" s="353">
        <v>2006.8869999999999</v>
      </c>
      <c r="O58" s="353" t="s">
        <v>289</v>
      </c>
      <c r="P58" s="353">
        <v>2</v>
      </c>
      <c r="Q58" s="353" t="s">
        <v>287</v>
      </c>
      <c r="R58" s="362">
        <v>2</v>
      </c>
    </row>
    <row r="59" spans="1:18" x14ac:dyDescent="0.25">
      <c r="A59" s="133" t="s">
        <v>414</v>
      </c>
      <c r="B59" s="358"/>
      <c r="C59" s="358"/>
      <c r="D59" s="358"/>
      <c r="E59" s="358"/>
      <c r="F59" s="358"/>
      <c r="G59" s="358"/>
      <c r="H59" s="358"/>
      <c r="I59" s="358"/>
      <c r="J59" s="358"/>
      <c r="K59" s="120" t="s">
        <v>415</v>
      </c>
      <c r="L59" s="121">
        <v>0.1099</v>
      </c>
      <c r="M59" s="120" t="s">
        <v>416</v>
      </c>
      <c r="N59" s="358"/>
      <c r="O59" s="358"/>
      <c r="P59" s="358"/>
      <c r="Q59" s="358"/>
      <c r="R59" s="360"/>
    </row>
    <row r="60" spans="1:18" x14ac:dyDescent="0.25">
      <c r="A60" s="134" t="s">
        <v>417</v>
      </c>
      <c r="B60" s="109" t="s">
        <v>418</v>
      </c>
      <c r="C60" s="353" t="s">
        <v>419</v>
      </c>
      <c r="D60" s="353">
        <v>1</v>
      </c>
      <c r="E60" s="353" t="s">
        <v>62</v>
      </c>
      <c r="F60" s="353">
        <v>79.599999999999994</v>
      </c>
      <c r="G60" s="353">
        <v>1.5</v>
      </c>
      <c r="H60" s="353" t="s">
        <v>290</v>
      </c>
      <c r="I60" s="353" t="s">
        <v>287</v>
      </c>
      <c r="J60" s="353" t="s">
        <v>273</v>
      </c>
      <c r="K60" s="135" t="s">
        <v>420</v>
      </c>
      <c r="L60" s="109">
        <v>4.6899999999999997E-2</v>
      </c>
      <c r="M60" s="135" t="s">
        <v>421</v>
      </c>
      <c r="N60" s="353">
        <v>887.19399999999996</v>
      </c>
      <c r="O60" s="353" t="s">
        <v>289</v>
      </c>
      <c r="P60" s="353" t="s">
        <v>290</v>
      </c>
      <c r="Q60" s="353" t="s">
        <v>287</v>
      </c>
      <c r="R60" s="362">
        <v>2</v>
      </c>
    </row>
    <row r="61" spans="1:18" x14ac:dyDescent="0.25">
      <c r="A61" s="133" t="s">
        <v>422</v>
      </c>
      <c r="B61" s="121" t="s">
        <v>423</v>
      </c>
      <c r="C61" s="358"/>
      <c r="D61" s="358"/>
      <c r="E61" s="358"/>
      <c r="F61" s="358"/>
      <c r="G61" s="358"/>
      <c r="H61" s="358"/>
      <c r="I61" s="358"/>
      <c r="J61" s="358"/>
      <c r="K61" s="120" t="s">
        <v>424</v>
      </c>
      <c r="L61" s="121">
        <v>3.5999999999999997E-2</v>
      </c>
      <c r="M61" s="120" t="s">
        <v>425</v>
      </c>
      <c r="N61" s="358"/>
      <c r="O61" s="358"/>
      <c r="P61" s="358"/>
      <c r="Q61" s="358"/>
      <c r="R61" s="360"/>
    </row>
    <row r="62" spans="1:18" x14ac:dyDescent="0.25">
      <c r="A62" s="361" t="s">
        <v>426</v>
      </c>
      <c r="B62" s="353" t="s">
        <v>87</v>
      </c>
      <c r="C62" s="353">
        <v>4</v>
      </c>
      <c r="D62" s="353">
        <v>2</v>
      </c>
      <c r="E62" s="353" t="s">
        <v>62</v>
      </c>
      <c r="F62" s="353">
        <v>78.5</v>
      </c>
      <c r="G62" s="353">
        <v>1.4</v>
      </c>
      <c r="H62" s="353" t="s">
        <v>290</v>
      </c>
      <c r="I62" s="353" t="s">
        <v>287</v>
      </c>
      <c r="J62" s="353" t="s">
        <v>273</v>
      </c>
      <c r="K62" s="135" t="s">
        <v>427</v>
      </c>
      <c r="L62" s="109">
        <v>4.3799999999999999E-2</v>
      </c>
      <c r="M62" s="135" t="s">
        <v>428</v>
      </c>
      <c r="N62" s="353">
        <v>910.346</v>
      </c>
      <c r="O62" s="353" t="s">
        <v>289</v>
      </c>
      <c r="P62" s="353">
        <v>4</v>
      </c>
      <c r="Q62" s="353" t="s">
        <v>290</v>
      </c>
      <c r="R62" s="362" t="s">
        <v>287</v>
      </c>
    </row>
    <row r="63" spans="1:18" x14ac:dyDescent="0.25">
      <c r="A63" s="356"/>
      <c r="B63" s="358"/>
      <c r="C63" s="358"/>
      <c r="D63" s="358"/>
      <c r="E63" s="358"/>
      <c r="F63" s="358"/>
      <c r="G63" s="358"/>
      <c r="H63" s="358"/>
      <c r="I63" s="358"/>
      <c r="J63" s="358"/>
      <c r="K63" s="120" t="s">
        <v>429</v>
      </c>
      <c r="L63" s="121">
        <v>3.3599999999999998E-2</v>
      </c>
      <c r="M63" s="120" t="s">
        <v>430</v>
      </c>
      <c r="N63" s="358"/>
      <c r="O63" s="358"/>
      <c r="P63" s="358"/>
      <c r="Q63" s="358"/>
      <c r="R63" s="360"/>
    </row>
    <row r="64" spans="1:18" x14ac:dyDescent="0.25">
      <c r="A64" s="361" t="s">
        <v>431</v>
      </c>
      <c r="B64" s="353" t="s">
        <v>87</v>
      </c>
      <c r="C64" s="353">
        <v>4</v>
      </c>
      <c r="D64" s="353">
        <v>2</v>
      </c>
      <c r="E64" s="353" t="s">
        <v>62</v>
      </c>
      <c r="F64" s="353">
        <v>78.5</v>
      </c>
      <c r="G64" s="353">
        <v>0.78</v>
      </c>
      <c r="H64" s="353" t="s">
        <v>287</v>
      </c>
      <c r="I64" s="353" t="s">
        <v>287</v>
      </c>
      <c r="J64" s="353" t="s">
        <v>273</v>
      </c>
      <c r="K64" s="135" t="s">
        <v>432</v>
      </c>
      <c r="L64" s="109">
        <v>2.4400000000000002E-2</v>
      </c>
      <c r="M64" s="135" t="s">
        <v>433</v>
      </c>
      <c r="N64" s="353">
        <v>419.86099999999999</v>
      </c>
      <c r="O64" s="353" t="s">
        <v>289</v>
      </c>
      <c r="P64" s="353">
        <v>4</v>
      </c>
      <c r="Q64" s="353" t="s">
        <v>290</v>
      </c>
      <c r="R64" s="362" t="s">
        <v>287</v>
      </c>
    </row>
    <row r="65" spans="1:18" x14ac:dyDescent="0.25">
      <c r="A65" s="356"/>
      <c r="B65" s="358"/>
      <c r="C65" s="358"/>
      <c r="D65" s="358"/>
      <c r="E65" s="358"/>
      <c r="F65" s="358"/>
      <c r="G65" s="358"/>
      <c r="H65" s="358"/>
      <c r="I65" s="358"/>
      <c r="J65" s="358"/>
      <c r="K65" s="120" t="s">
        <v>434</v>
      </c>
      <c r="L65" s="121">
        <v>1.8700000000000001E-2</v>
      </c>
      <c r="M65" s="120" t="s">
        <v>435</v>
      </c>
      <c r="N65" s="358"/>
      <c r="O65" s="358"/>
      <c r="P65" s="358"/>
      <c r="Q65" s="358"/>
      <c r="R65" s="360"/>
    </row>
    <row r="66" spans="1:18" x14ac:dyDescent="0.25">
      <c r="A66" s="361" t="s">
        <v>436</v>
      </c>
      <c r="B66" s="353" t="s">
        <v>87</v>
      </c>
      <c r="C66" s="353">
        <v>2</v>
      </c>
      <c r="D66" s="353">
        <v>1</v>
      </c>
      <c r="E66" s="353" t="s">
        <v>62</v>
      </c>
      <c r="F66" s="353">
        <v>78.5</v>
      </c>
      <c r="G66" s="353">
        <v>0.4</v>
      </c>
      <c r="H66" s="353" t="s">
        <v>290</v>
      </c>
      <c r="I66" s="353" t="s">
        <v>287</v>
      </c>
      <c r="J66" s="353" t="s">
        <v>273</v>
      </c>
      <c r="K66" s="135" t="s">
        <v>437</v>
      </c>
      <c r="L66" s="109">
        <v>1.2500000000000001E-2</v>
      </c>
      <c r="M66" s="135" t="s">
        <v>438</v>
      </c>
      <c r="N66" s="353">
        <v>236.779</v>
      </c>
      <c r="O66" s="353" t="s">
        <v>289</v>
      </c>
      <c r="P66" s="353">
        <v>2</v>
      </c>
      <c r="Q66" s="353" t="s">
        <v>290</v>
      </c>
      <c r="R66" s="362" t="s">
        <v>287</v>
      </c>
    </row>
    <row r="67" spans="1:18" x14ac:dyDescent="0.25">
      <c r="A67" s="356"/>
      <c r="B67" s="358"/>
      <c r="C67" s="358"/>
      <c r="D67" s="358"/>
      <c r="E67" s="358"/>
      <c r="F67" s="358"/>
      <c r="G67" s="358"/>
      <c r="H67" s="358"/>
      <c r="I67" s="358"/>
      <c r="J67" s="358"/>
      <c r="K67" s="120" t="s">
        <v>439</v>
      </c>
      <c r="L67" s="121">
        <v>9.5999999999999992E-3</v>
      </c>
      <c r="M67" s="120" t="s">
        <v>440</v>
      </c>
      <c r="N67" s="358"/>
      <c r="O67" s="358"/>
      <c r="P67" s="358"/>
      <c r="Q67" s="358"/>
      <c r="R67" s="360"/>
    </row>
    <row r="68" spans="1:18" x14ac:dyDescent="0.25">
      <c r="A68" s="134" t="s">
        <v>441</v>
      </c>
      <c r="B68" s="353" t="s">
        <v>87</v>
      </c>
      <c r="C68" s="353">
        <v>4</v>
      </c>
      <c r="D68" s="353">
        <v>1</v>
      </c>
      <c r="E68" s="353" t="s">
        <v>62</v>
      </c>
      <c r="F68" s="353">
        <v>78.5</v>
      </c>
      <c r="G68" s="353">
        <v>0.59</v>
      </c>
      <c r="H68" s="353" t="s">
        <v>290</v>
      </c>
      <c r="I68" s="353" t="s">
        <v>287</v>
      </c>
      <c r="J68" s="353" t="s">
        <v>273</v>
      </c>
      <c r="K68" s="135" t="s">
        <v>335</v>
      </c>
      <c r="L68" s="109">
        <v>1.84E-2</v>
      </c>
      <c r="M68" s="135" t="s">
        <v>442</v>
      </c>
      <c r="N68" s="353">
        <v>374.52800000000002</v>
      </c>
      <c r="O68" s="353" t="s">
        <v>289</v>
      </c>
      <c r="P68" s="353">
        <v>4</v>
      </c>
      <c r="Q68" s="353" t="s">
        <v>290</v>
      </c>
      <c r="R68" s="362" t="s">
        <v>287</v>
      </c>
    </row>
    <row r="69" spans="1:18" x14ac:dyDescent="0.25">
      <c r="A69" s="133" t="s">
        <v>443</v>
      </c>
      <c r="B69" s="358"/>
      <c r="C69" s="365"/>
      <c r="D69" s="358"/>
      <c r="E69" s="358"/>
      <c r="F69" s="358"/>
      <c r="G69" s="358"/>
      <c r="H69" s="358"/>
      <c r="I69" s="358"/>
      <c r="J69" s="358"/>
      <c r="K69" s="120" t="s">
        <v>338</v>
      </c>
      <c r="L69" s="121">
        <v>1.4200000000000001E-2</v>
      </c>
      <c r="M69" s="120" t="s">
        <v>444</v>
      </c>
      <c r="N69" s="358"/>
      <c r="O69" s="358"/>
      <c r="P69" s="358"/>
      <c r="Q69" s="358"/>
      <c r="R69" s="360"/>
    </row>
    <row r="70" spans="1:18" x14ac:dyDescent="0.25">
      <c r="A70" s="361" t="s">
        <v>445</v>
      </c>
      <c r="B70" s="353" t="s">
        <v>87</v>
      </c>
      <c r="C70" s="353">
        <v>2</v>
      </c>
      <c r="D70" s="353">
        <v>1</v>
      </c>
      <c r="E70" s="353" t="s">
        <v>62</v>
      </c>
      <c r="F70" s="353">
        <v>78.5</v>
      </c>
      <c r="G70" s="353" t="s">
        <v>446</v>
      </c>
      <c r="H70" s="353" t="s">
        <v>290</v>
      </c>
      <c r="I70" s="353" t="s">
        <v>287</v>
      </c>
      <c r="J70" s="353" t="s">
        <v>273</v>
      </c>
      <c r="K70" s="135" t="s">
        <v>447</v>
      </c>
      <c r="L70" s="109">
        <v>1.4999999999999999E-2</v>
      </c>
      <c r="M70" s="135" t="s">
        <v>448</v>
      </c>
      <c r="N70" s="353">
        <v>698.86</v>
      </c>
      <c r="O70" s="353" t="s">
        <v>289</v>
      </c>
      <c r="P70" s="353">
        <v>2</v>
      </c>
      <c r="Q70" s="353" t="s">
        <v>290</v>
      </c>
      <c r="R70" s="362" t="s">
        <v>287</v>
      </c>
    </row>
    <row r="71" spans="1:18" x14ac:dyDescent="0.25">
      <c r="A71" s="356"/>
      <c r="B71" s="358"/>
      <c r="C71" s="365"/>
      <c r="D71" s="358"/>
      <c r="E71" s="358"/>
      <c r="F71" s="358"/>
      <c r="G71" s="358"/>
      <c r="H71" s="358"/>
      <c r="I71" s="358"/>
      <c r="J71" s="358"/>
      <c r="K71" s="120" t="s">
        <v>449</v>
      </c>
      <c r="L71" s="121">
        <v>1.15E-2</v>
      </c>
      <c r="M71" s="120" t="s">
        <v>450</v>
      </c>
      <c r="N71" s="358"/>
      <c r="O71" s="358"/>
      <c r="P71" s="358"/>
      <c r="Q71" s="358"/>
      <c r="R71" s="360"/>
    </row>
    <row r="72" spans="1:18" x14ac:dyDescent="0.25">
      <c r="A72" s="134" t="s">
        <v>451</v>
      </c>
      <c r="B72" s="353" t="s">
        <v>87</v>
      </c>
      <c r="C72" s="353">
        <v>3</v>
      </c>
      <c r="D72" s="353">
        <v>1</v>
      </c>
      <c r="E72" s="353" t="s">
        <v>62</v>
      </c>
      <c r="F72" s="353">
        <v>78.5</v>
      </c>
      <c r="G72" s="353" t="s">
        <v>452</v>
      </c>
      <c r="H72" s="353" t="s">
        <v>287</v>
      </c>
      <c r="I72" s="353" t="s">
        <v>287</v>
      </c>
      <c r="J72" s="353" t="s">
        <v>273</v>
      </c>
      <c r="K72" s="135" t="s">
        <v>453</v>
      </c>
      <c r="L72" s="109">
        <v>3.1300000000000001E-2</v>
      </c>
      <c r="M72" s="135" t="s">
        <v>454</v>
      </c>
      <c r="N72" s="353">
        <v>450.40699999999998</v>
      </c>
      <c r="O72" s="353" t="s">
        <v>289</v>
      </c>
      <c r="P72" s="353">
        <v>3</v>
      </c>
      <c r="Q72" s="353" t="s">
        <v>290</v>
      </c>
      <c r="R72" s="362" t="s">
        <v>287</v>
      </c>
    </row>
    <row r="73" spans="1:18" x14ac:dyDescent="0.25">
      <c r="A73" s="133" t="s">
        <v>455</v>
      </c>
      <c r="B73" s="358"/>
      <c r="C73" s="365"/>
      <c r="D73" s="358"/>
      <c r="E73" s="358"/>
      <c r="F73" s="358"/>
      <c r="G73" s="358"/>
      <c r="H73" s="358"/>
      <c r="I73" s="358"/>
      <c r="J73" s="358"/>
      <c r="K73" s="120" t="s">
        <v>456</v>
      </c>
      <c r="L73" s="121">
        <v>2.4E-2</v>
      </c>
      <c r="M73" s="120" t="s">
        <v>457</v>
      </c>
      <c r="N73" s="358"/>
      <c r="O73" s="358"/>
      <c r="P73" s="358"/>
      <c r="Q73" s="358"/>
      <c r="R73" s="360"/>
    </row>
    <row r="74" spans="1:18" x14ac:dyDescent="0.25">
      <c r="A74" s="134" t="s">
        <v>458</v>
      </c>
      <c r="B74" s="353" t="s">
        <v>87</v>
      </c>
      <c r="C74" s="353">
        <v>2</v>
      </c>
      <c r="D74" s="353">
        <v>1</v>
      </c>
      <c r="E74" s="353" t="s">
        <v>62</v>
      </c>
      <c r="F74" s="353">
        <v>78.5</v>
      </c>
      <c r="G74" s="353">
        <v>0.46</v>
      </c>
      <c r="H74" s="353" t="s">
        <v>290</v>
      </c>
      <c r="I74" s="353" t="s">
        <v>287</v>
      </c>
      <c r="J74" s="353" t="s">
        <v>273</v>
      </c>
      <c r="K74" s="135" t="s">
        <v>459</v>
      </c>
      <c r="L74" s="109">
        <v>1.44E-2</v>
      </c>
      <c r="M74" s="135" t="s">
        <v>460</v>
      </c>
      <c r="N74" s="353">
        <v>195.14400000000001</v>
      </c>
      <c r="O74" s="353" t="s">
        <v>289</v>
      </c>
      <c r="P74" s="353">
        <v>2</v>
      </c>
      <c r="Q74" s="353" t="s">
        <v>290</v>
      </c>
      <c r="R74" s="362" t="s">
        <v>287</v>
      </c>
    </row>
    <row r="75" spans="1:18" x14ac:dyDescent="0.25">
      <c r="A75" s="133" t="s">
        <v>461</v>
      </c>
      <c r="B75" s="358"/>
      <c r="C75" s="365"/>
      <c r="D75" s="358"/>
      <c r="E75" s="358"/>
      <c r="F75" s="358"/>
      <c r="G75" s="358"/>
      <c r="H75" s="358"/>
      <c r="I75" s="358"/>
      <c r="J75" s="358"/>
      <c r="K75" s="124">
        <v>4.4200000000000003E-2</v>
      </c>
      <c r="L75" s="121">
        <v>1.0999999999999999E-2</v>
      </c>
      <c r="M75" s="120" t="s">
        <v>462</v>
      </c>
      <c r="N75" s="358"/>
      <c r="O75" s="358"/>
      <c r="P75" s="358"/>
      <c r="Q75" s="358"/>
      <c r="R75" s="360"/>
    </row>
    <row r="76" spans="1:18" x14ac:dyDescent="0.25">
      <c r="A76" s="92" t="s">
        <v>463</v>
      </c>
      <c r="B76" s="353" t="s">
        <v>464</v>
      </c>
      <c r="C76" s="353" t="s">
        <v>465</v>
      </c>
      <c r="D76" s="353">
        <v>2</v>
      </c>
      <c r="E76" s="353" t="s">
        <v>62</v>
      </c>
      <c r="F76" s="353">
        <v>79.599999999999994</v>
      </c>
      <c r="G76" s="353">
        <v>3.8</v>
      </c>
      <c r="H76" s="353" t="s">
        <v>290</v>
      </c>
      <c r="I76" s="353" t="s">
        <v>287</v>
      </c>
      <c r="J76" s="353" t="s">
        <v>273</v>
      </c>
      <c r="K76" s="96">
        <v>0.47499999999999998</v>
      </c>
      <c r="L76" s="95" t="s">
        <v>466</v>
      </c>
      <c r="M76" s="132" t="s">
        <v>467</v>
      </c>
      <c r="N76" s="353">
        <v>1208.8019999999999</v>
      </c>
      <c r="O76" s="353" t="s">
        <v>289</v>
      </c>
      <c r="P76" s="353" t="s">
        <v>290</v>
      </c>
      <c r="Q76" s="353" t="s">
        <v>287</v>
      </c>
      <c r="R76" s="353">
        <v>2</v>
      </c>
    </row>
    <row r="77" spans="1:18" ht="15.75" thickBot="1" x14ac:dyDescent="0.3">
      <c r="A77" s="136" t="s">
        <v>468</v>
      </c>
      <c r="B77" s="363"/>
      <c r="C77" s="363"/>
      <c r="D77" s="363"/>
      <c r="E77" s="363"/>
      <c r="F77" s="363"/>
      <c r="G77" s="363"/>
      <c r="H77" s="363"/>
      <c r="I77" s="363"/>
      <c r="J77" s="363"/>
      <c r="K77" s="130" t="s">
        <v>469</v>
      </c>
      <c r="L77" s="137">
        <v>9.1200000000000003E-2</v>
      </c>
      <c r="M77" s="138" t="s">
        <v>470</v>
      </c>
      <c r="N77" s="363"/>
      <c r="O77" s="363"/>
      <c r="P77" s="363"/>
      <c r="Q77" s="363"/>
      <c r="R77" s="363"/>
    </row>
  </sheetData>
  <mergeCells count="446">
    <mergeCell ref="Q76:Q77"/>
    <mergeCell ref="R76:R77"/>
    <mergeCell ref="H76:H77"/>
    <mergeCell ref="I76:I77"/>
    <mergeCell ref="J76:J77"/>
    <mergeCell ref="N76:N77"/>
    <mergeCell ref="O76:O77"/>
    <mergeCell ref="P76:P77"/>
    <mergeCell ref="B76:B77"/>
    <mergeCell ref="C76:C77"/>
    <mergeCell ref="D76:D77"/>
    <mergeCell ref="E76:E77"/>
    <mergeCell ref="F76:F77"/>
    <mergeCell ref="G76:G77"/>
    <mergeCell ref="J74:J75"/>
    <mergeCell ref="N74:N75"/>
    <mergeCell ref="O74:O75"/>
    <mergeCell ref="P74:P75"/>
    <mergeCell ref="Q74:Q75"/>
    <mergeCell ref="R74:R75"/>
    <mergeCell ref="Q72:Q73"/>
    <mergeCell ref="R72:R73"/>
    <mergeCell ref="B74:B75"/>
    <mergeCell ref="C74:C75"/>
    <mergeCell ref="D74:D75"/>
    <mergeCell ref="E74:E75"/>
    <mergeCell ref="F74:F75"/>
    <mergeCell ref="G74:G75"/>
    <mergeCell ref="H74:H75"/>
    <mergeCell ref="I74:I75"/>
    <mergeCell ref="H72:H73"/>
    <mergeCell ref="I72:I73"/>
    <mergeCell ref="J72:J73"/>
    <mergeCell ref="N72:N73"/>
    <mergeCell ref="O72:O73"/>
    <mergeCell ref="P72:P73"/>
    <mergeCell ref="B72:B73"/>
    <mergeCell ref="C72:C73"/>
    <mergeCell ref="D72:D73"/>
    <mergeCell ref="E72:E73"/>
    <mergeCell ref="F72:F73"/>
    <mergeCell ref="G72:G73"/>
    <mergeCell ref="J70:J71"/>
    <mergeCell ref="N70:N71"/>
    <mergeCell ref="O70:O71"/>
    <mergeCell ref="P70:P71"/>
    <mergeCell ref="Q70:Q71"/>
    <mergeCell ref="R70:R71"/>
    <mergeCell ref="R68:R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I68:I69"/>
    <mergeCell ref="J68:J69"/>
    <mergeCell ref="N68:N69"/>
    <mergeCell ref="O68:O69"/>
    <mergeCell ref="P68:P69"/>
    <mergeCell ref="Q68:Q69"/>
    <mergeCell ref="P66:P67"/>
    <mergeCell ref="Q66:Q67"/>
    <mergeCell ref="R66:R67"/>
    <mergeCell ref="B68:B69"/>
    <mergeCell ref="C68:C69"/>
    <mergeCell ref="D68:D69"/>
    <mergeCell ref="E68:E69"/>
    <mergeCell ref="F68:F69"/>
    <mergeCell ref="G68:G69"/>
    <mergeCell ref="H68:H69"/>
    <mergeCell ref="G66:G67"/>
    <mergeCell ref="H66:H67"/>
    <mergeCell ref="I66:I67"/>
    <mergeCell ref="J66:J67"/>
    <mergeCell ref="N66:N67"/>
    <mergeCell ref="O66:O67"/>
    <mergeCell ref="A66:A67"/>
    <mergeCell ref="B66:B67"/>
    <mergeCell ref="C66:C67"/>
    <mergeCell ref="D66:D67"/>
    <mergeCell ref="E66:E67"/>
    <mergeCell ref="F66:F67"/>
    <mergeCell ref="J64:J65"/>
    <mergeCell ref="N64:N65"/>
    <mergeCell ref="O64:O65"/>
    <mergeCell ref="P64:P65"/>
    <mergeCell ref="Q64:Q65"/>
    <mergeCell ref="R64:R65"/>
    <mergeCell ref="R62:R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I62:I63"/>
    <mergeCell ref="J62:J63"/>
    <mergeCell ref="N62:N63"/>
    <mergeCell ref="O62:O63"/>
    <mergeCell ref="P62:P63"/>
    <mergeCell ref="Q62:Q63"/>
    <mergeCell ref="C60:C61"/>
    <mergeCell ref="D60:D61"/>
    <mergeCell ref="E60:E61"/>
    <mergeCell ref="F60:F61"/>
    <mergeCell ref="G60:G61"/>
    <mergeCell ref="Q60:Q61"/>
    <mergeCell ref="R60:R61"/>
    <mergeCell ref="A62:A63"/>
    <mergeCell ref="B62:B63"/>
    <mergeCell ref="C62:C63"/>
    <mergeCell ref="D62:D63"/>
    <mergeCell ref="E62:E63"/>
    <mergeCell ref="F62:F63"/>
    <mergeCell ref="G62:G63"/>
    <mergeCell ref="H62:H63"/>
    <mergeCell ref="H60:H61"/>
    <mergeCell ref="I60:I61"/>
    <mergeCell ref="J60:J61"/>
    <mergeCell ref="N60:N61"/>
    <mergeCell ref="O60:O61"/>
    <mergeCell ref="P60:P61"/>
    <mergeCell ref="N56:N57"/>
    <mergeCell ref="O56:O57"/>
    <mergeCell ref="P56:P57"/>
    <mergeCell ref="Q56:Q57"/>
    <mergeCell ref="N58:N59"/>
    <mergeCell ref="O58:O59"/>
    <mergeCell ref="P58:P59"/>
    <mergeCell ref="Q58:Q59"/>
    <mergeCell ref="R58:R59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4:B55"/>
    <mergeCell ref="C54:C55"/>
    <mergeCell ref="D54:D55"/>
    <mergeCell ref="E54:E55"/>
    <mergeCell ref="F54:F55"/>
    <mergeCell ref="P54:P55"/>
    <mergeCell ref="Q54:Q55"/>
    <mergeCell ref="R54:R55"/>
    <mergeCell ref="B56:B57"/>
    <mergeCell ref="C56:C57"/>
    <mergeCell ref="D56:D57"/>
    <mergeCell ref="E56:E57"/>
    <mergeCell ref="F56:F57"/>
    <mergeCell ref="G56:G57"/>
    <mergeCell ref="H56:H57"/>
    <mergeCell ref="G54:G55"/>
    <mergeCell ref="H54:H55"/>
    <mergeCell ref="I54:I55"/>
    <mergeCell ref="J54:J55"/>
    <mergeCell ref="N54:N55"/>
    <mergeCell ref="O54:O55"/>
    <mergeCell ref="R56:R57"/>
    <mergeCell ref="I56:I57"/>
    <mergeCell ref="J56:J57"/>
    <mergeCell ref="N50:N51"/>
    <mergeCell ref="O50:O51"/>
    <mergeCell ref="P50:P51"/>
    <mergeCell ref="Q50:Q51"/>
    <mergeCell ref="N52:N53"/>
    <mergeCell ref="O52:O53"/>
    <mergeCell ref="P52:P53"/>
    <mergeCell ref="Q52:Q53"/>
    <mergeCell ref="R52:R53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48:B49"/>
    <mergeCell ref="C48:C49"/>
    <mergeCell ref="D48:D49"/>
    <mergeCell ref="E48:E49"/>
    <mergeCell ref="F48:F49"/>
    <mergeCell ref="P48:P49"/>
    <mergeCell ref="Q48:Q49"/>
    <mergeCell ref="R48:R49"/>
    <mergeCell ref="B50:B51"/>
    <mergeCell ref="C50:C51"/>
    <mergeCell ref="D50:D51"/>
    <mergeCell ref="E50:E51"/>
    <mergeCell ref="F50:F51"/>
    <mergeCell ref="G50:G51"/>
    <mergeCell ref="H50:H51"/>
    <mergeCell ref="G48:G49"/>
    <mergeCell ref="H48:H49"/>
    <mergeCell ref="I48:I49"/>
    <mergeCell ref="J48:J49"/>
    <mergeCell ref="N48:N49"/>
    <mergeCell ref="O48:O49"/>
    <mergeCell ref="R50:R51"/>
    <mergeCell ref="I50:I51"/>
    <mergeCell ref="J50:J51"/>
    <mergeCell ref="R42:R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N42:N43"/>
    <mergeCell ref="O42:O43"/>
    <mergeCell ref="P42:P43"/>
    <mergeCell ref="Q42:Q43"/>
    <mergeCell ref="N44:N45"/>
    <mergeCell ref="O44:O45"/>
    <mergeCell ref="P44:P45"/>
    <mergeCell ref="Q44:Q45"/>
    <mergeCell ref="R44:R45"/>
    <mergeCell ref="B42:B43"/>
    <mergeCell ref="C42:C43"/>
    <mergeCell ref="D42:D43"/>
    <mergeCell ref="E42:E43"/>
    <mergeCell ref="F42:F43"/>
    <mergeCell ref="G42:G43"/>
    <mergeCell ref="H42:H43"/>
    <mergeCell ref="G40:G41"/>
    <mergeCell ref="H40:H41"/>
    <mergeCell ref="N38:N39"/>
    <mergeCell ref="O38:O39"/>
    <mergeCell ref="P38:P39"/>
    <mergeCell ref="I38:I39"/>
    <mergeCell ref="J38:J39"/>
    <mergeCell ref="Q38:Q39"/>
    <mergeCell ref="R38:R39"/>
    <mergeCell ref="B36:B37"/>
    <mergeCell ref="C36:C37"/>
    <mergeCell ref="D36:D37"/>
    <mergeCell ref="B40:B41"/>
    <mergeCell ref="C40:C41"/>
    <mergeCell ref="D40:D41"/>
    <mergeCell ref="E40:E41"/>
    <mergeCell ref="F40:F41"/>
    <mergeCell ref="P40:P41"/>
    <mergeCell ref="Q40:Q41"/>
    <mergeCell ref="R40:R41"/>
    <mergeCell ref="I40:I41"/>
    <mergeCell ref="J40:J41"/>
    <mergeCell ref="N40:N41"/>
    <mergeCell ref="O40:O41"/>
    <mergeCell ref="B38:B39"/>
    <mergeCell ref="C38:C39"/>
    <mergeCell ref="D38:D39"/>
    <mergeCell ref="E38:E39"/>
    <mergeCell ref="F38:F39"/>
    <mergeCell ref="G38:G39"/>
    <mergeCell ref="H38:H39"/>
    <mergeCell ref="B32:B33"/>
    <mergeCell ref="C32:C33"/>
    <mergeCell ref="D32:D33"/>
    <mergeCell ref="E32:E33"/>
    <mergeCell ref="F32:F33"/>
    <mergeCell ref="N32:N33"/>
    <mergeCell ref="O32:O33"/>
    <mergeCell ref="P32:P33"/>
    <mergeCell ref="Q32:Q33"/>
    <mergeCell ref="J32:J33"/>
    <mergeCell ref="B34:B35"/>
    <mergeCell ref="C34:C35"/>
    <mergeCell ref="D34:D35"/>
    <mergeCell ref="E34:E35"/>
    <mergeCell ref="F34:F35"/>
    <mergeCell ref="P34:P35"/>
    <mergeCell ref="Q34:Q35"/>
    <mergeCell ref="R34:R35"/>
    <mergeCell ref="I34:I35"/>
    <mergeCell ref="J34:J35"/>
    <mergeCell ref="N34:N35"/>
    <mergeCell ref="O34:O35"/>
    <mergeCell ref="R32:R33"/>
    <mergeCell ref="R36:R37"/>
    <mergeCell ref="I36:I37"/>
    <mergeCell ref="J36:J37"/>
    <mergeCell ref="N36:N37"/>
    <mergeCell ref="O36:O37"/>
    <mergeCell ref="P36:P37"/>
    <mergeCell ref="Q36:Q37"/>
    <mergeCell ref="J30:J31"/>
    <mergeCell ref="N30:N31"/>
    <mergeCell ref="O30:O31"/>
    <mergeCell ref="P30:P31"/>
    <mergeCell ref="I30:I31"/>
    <mergeCell ref="Q30:Q31"/>
    <mergeCell ref="E36:E37"/>
    <mergeCell ref="F36:F37"/>
    <mergeCell ref="G36:G37"/>
    <mergeCell ref="H36:H37"/>
    <mergeCell ref="G34:G35"/>
    <mergeCell ref="H34:H35"/>
    <mergeCell ref="G32:G33"/>
    <mergeCell ref="H32:H33"/>
    <mergeCell ref="I32:I33"/>
    <mergeCell ref="Q28:Q29"/>
    <mergeCell ref="R28:R29"/>
    <mergeCell ref="A30:A31"/>
    <mergeCell ref="B30:B31"/>
    <mergeCell ref="C30:C31"/>
    <mergeCell ref="D30:D31"/>
    <mergeCell ref="E30:E31"/>
    <mergeCell ref="F30:F31"/>
    <mergeCell ref="G30:G31"/>
    <mergeCell ref="H30:H31"/>
    <mergeCell ref="H28:H29"/>
    <mergeCell ref="I28:I29"/>
    <mergeCell ref="J28:J29"/>
    <mergeCell ref="N28:N29"/>
    <mergeCell ref="O28:O29"/>
    <mergeCell ref="P28:P29"/>
    <mergeCell ref="B28:B29"/>
    <mergeCell ref="C28:C29"/>
    <mergeCell ref="D28:D29"/>
    <mergeCell ref="E28:E29"/>
    <mergeCell ref="F28:F29"/>
    <mergeCell ref="G28:G29"/>
    <mergeCell ref="R30:R31"/>
    <mergeCell ref="Q24:Q25"/>
    <mergeCell ref="R24:R25"/>
    <mergeCell ref="B26:B27"/>
    <mergeCell ref="C26:C27"/>
    <mergeCell ref="D26:D27"/>
    <mergeCell ref="E26:E27"/>
    <mergeCell ref="F26:F27"/>
    <mergeCell ref="G26:G27"/>
    <mergeCell ref="H26:H27"/>
    <mergeCell ref="I26:I27"/>
    <mergeCell ref="H24:H25"/>
    <mergeCell ref="I24:I25"/>
    <mergeCell ref="J24:J25"/>
    <mergeCell ref="N24:N25"/>
    <mergeCell ref="O24:O25"/>
    <mergeCell ref="P24:P25"/>
    <mergeCell ref="J26:J27"/>
    <mergeCell ref="N26:N27"/>
    <mergeCell ref="O26:O27"/>
    <mergeCell ref="P26:P27"/>
    <mergeCell ref="Q26:Q27"/>
    <mergeCell ref="R26:R27"/>
    <mergeCell ref="A24:A25"/>
    <mergeCell ref="B24:B25"/>
    <mergeCell ref="C24:C25"/>
    <mergeCell ref="D24:D25"/>
    <mergeCell ref="E24:E25"/>
    <mergeCell ref="F24:F25"/>
    <mergeCell ref="G24:G25"/>
    <mergeCell ref="G22:G23"/>
    <mergeCell ref="H22:H23"/>
    <mergeCell ref="N20:N21"/>
    <mergeCell ref="O20:O21"/>
    <mergeCell ref="P20:P21"/>
    <mergeCell ref="Q20:Q21"/>
    <mergeCell ref="R20:R21"/>
    <mergeCell ref="B22:B23"/>
    <mergeCell ref="C22:C23"/>
    <mergeCell ref="D22:D23"/>
    <mergeCell ref="E22:E23"/>
    <mergeCell ref="F22:F23"/>
    <mergeCell ref="P22:P23"/>
    <mergeCell ref="Q22:Q23"/>
    <mergeCell ref="R22:R23"/>
    <mergeCell ref="I22:I23"/>
    <mergeCell ref="J22:J23"/>
    <mergeCell ref="N22:N23"/>
    <mergeCell ref="O22:O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P16:P17"/>
    <mergeCell ref="Q16:Q17"/>
    <mergeCell ref="R16:R17"/>
    <mergeCell ref="B18:B19"/>
    <mergeCell ref="C18:C19"/>
    <mergeCell ref="D18:D19"/>
    <mergeCell ref="E18:E19"/>
    <mergeCell ref="F18:F19"/>
    <mergeCell ref="G18:G19"/>
    <mergeCell ref="H18:H19"/>
    <mergeCell ref="G16:G17"/>
    <mergeCell ref="H16:H17"/>
    <mergeCell ref="I16:I17"/>
    <mergeCell ref="J16:J17"/>
    <mergeCell ref="N16:N17"/>
    <mergeCell ref="O16:O17"/>
    <mergeCell ref="R18:R19"/>
    <mergeCell ref="I18:I19"/>
    <mergeCell ref="J18:J19"/>
    <mergeCell ref="N18:N19"/>
    <mergeCell ref="O18:O19"/>
    <mergeCell ref="P18:P19"/>
    <mergeCell ref="Q18:Q19"/>
    <mergeCell ref="A16:A17"/>
    <mergeCell ref="B16:B17"/>
    <mergeCell ref="C16:C17"/>
    <mergeCell ref="D16:D17"/>
    <mergeCell ref="E16:E17"/>
    <mergeCell ref="F16:F17"/>
    <mergeCell ref="F14:F15"/>
    <mergeCell ref="G14:G15"/>
    <mergeCell ref="H14:H15"/>
    <mergeCell ref="I5:J5"/>
    <mergeCell ref="P5:R5"/>
    <mergeCell ref="I6:J6"/>
    <mergeCell ref="P6:R6"/>
    <mergeCell ref="P10:P12"/>
    <mergeCell ref="A14:A15"/>
    <mergeCell ref="B14:B15"/>
    <mergeCell ref="C14:C15"/>
    <mergeCell ref="D14:D15"/>
    <mergeCell ref="E14:E15"/>
    <mergeCell ref="O14:O15"/>
    <mergeCell ref="P14:P15"/>
    <mergeCell ref="Q14:Q15"/>
    <mergeCell ref="R14:R15"/>
    <mergeCell ref="I14:I15"/>
    <mergeCell ref="J14:J15"/>
    <mergeCell ref="N14:N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"/>
  <sheetViews>
    <sheetView workbookViewId="0">
      <selection activeCell="A5" sqref="A5:R11"/>
    </sheetView>
  </sheetViews>
  <sheetFormatPr defaultRowHeight="15" x14ac:dyDescent="0.25"/>
  <sheetData>
    <row r="2" spans="1:18" x14ac:dyDescent="0.25">
      <c r="A2" s="366" t="s">
        <v>0</v>
      </c>
      <c r="B2" s="366"/>
      <c r="C2" s="366"/>
      <c r="D2" s="366"/>
      <c r="E2" s="366"/>
      <c r="F2" s="366"/>
      <c r="G2" s="366"/>
      <c r="H2" s="366"/>
      <c r="I2" s="366"/>
    </row>
    <row r="3" spans="1:18" x14ac:dyDescent="0.25">
      <c r="A3" s="333" t="s">
        <v>1</v>
      </c>
      <c r="B3" s="337" t="s">
        <v>2</v>
      </c>
      <c r="C3" s="337" t="s">
        <v>3</v>
      </c>
      <c r="D3" s="337" t="s">
        <v>4</v>
      </c>
      <c r="E3" s="337" t="s">
        <v>5</v>
      </c>
      <c r="F3" s="337" t="s">
        <v>6</v>
      </c>
      <c r="G3" s="337" t="s">
        <v>7</v>
      </c>
      <c r="H3" s="337" t="s">
        <v>8</v>
      </c>
      <c r="I3" s="337" t="s">
        <v>9</v>
      </c>
      <c r="J3" s="337"/>
      <c r="K3" s="337" t="s">
        <v>10</v>
      </c>
      <c r="L3" s="337" t="s">
        <v>11</v>
      </c>
      <c r="M3" s="337" t="s">
        <v>12</v>
      </c>
      <c r="N3" s="337" t="s">
        <v>13</v>
      </c>
      <c r="O3" s="337" t="s">
        <v>14</v>
      </c>
      <c r="P3" s="337" t="s">
        <v>15</v>
      </c>
      <c r="Q3" s="337"/>
      <c r="R3" s="337"/>
    </row>
    <row r="4" spans="1:18" ht="33.75" x14ac:dyDescent="0.25">
      <c r="A4" s="333"/>
      <c r="B4" s="337"/>
      <c r="C4" s="337"/>
      <c r="D4" s="337"/>
      <c r="E4" s="337"/>
      <c r="F4" s="337"/>
      <c r="G4" s="337"/>
      <c r="H4" s="337"/>
      <c r="I4" s="46" t="s">
        <v>16</v>
      </c>
      <c r="J4" s="46" t="s">
        <v>17</v>
      </c>
      <c r="K4" s="337"/>
      <c r="L4" s="337"/>
      <c r="M4" s="337"/>
      <c r="N4" s="337"/>
      <c r="O4" s="337"/>
      <c r="P4" s="46" t="s">
        <v>18</v>
      </c>
      <c r="Q4" s="46" t="s">
        <v>471</v>
      </c>
      <c r="R4" s="46" t="s">
        <v>472</v>
      </c>
    </row>
    <row r="5" spans="1:18" ht="60" x14ac:dyDescent="0.25">
      <c r="A5" s="139" t="s">
        <v>473</v>
      </c>
      <c r="B5" s="46" t="s">
        <v>474</v>
      </c>
      <c r="C5" s="46">
        <v>4</v>
      </c>
      <c r="D5" s="46">
        <v>2</v>
      </c>
      <c r="E5" s="46" t="s">
        <v>62</v>
      </c>
      <c r="F5" s="46">
        <v>50</v>
      </c>
      <c r="G5" s="46">
        <v>2.7</v>
      </c>
      <c r="H5" s="46"/>
      <c r="I5" s="46"/>
      <c r="J5" s="46"/>
      <c r="K5" s="46">
        <v>563</v>
      </c>
      <c r="L5" s="46">
        <v>125</v>
      </c>
      <c r="M5" s="46">
        <v>1283</v>
      </c>
      <c r="N5" s="46">
        <v>8.9</v>
      </c>
      <c r="O5" s="46"/>
      <c r="P5" s="46"/>
      <c r="Q5" s="46"/>
      <c r="R5" s="46"/>
    </row>
    <row r="6" spans="1:18" ht="60" x14ac:dyDescent="0.25">
      <c r="A6" s="139" t="s">
        <v>475</v>
      </c>
      <c r="B6" s="46" t="s">
        <v>476</v>
      </c>
      <c r="C6" s="46">
        <v>4</v>
      </c>
      <c r="D6" s="46">
        <v>2</v>
      </c>
      <c r="E6" s="46" t="s">
        <v>62</v>
      </c>
      <c r="F6" s="46">
        <v>50</v>
      </c>
      <c r="G6" s="46">
        <v>2.6</v>
      </c>
      <c r="H6" s="46"/>
      <c r="I6" s="46"/>
      <c r="J6" s="46"/>
      <c r="K6" s="46">
        <v>537</v>
      </c>
      <c r="L6" s="46">
        <v>130</v>
      </c>
      <c r="M6" s="46">
        <v>1283</v>
      </c>
      <c r="N6" s="46">
        <v>8.9</v>
      </c>
      <c r="O6" s="46"/>
      <c r="P6" s="46"/>
      <c r="Q6" s="46"/>
      <c r="R6" s="46"/>
    </row>
    <row r="7" spans="1:18" ht="45" x14ac:dyDescent="0.25">
      <c r="A7" s="139" t="s">
        <v>477</v>
      </c>
      <c r="B7" s="46" t="s">
        <v>476</v>
      </c>
      <c r="C7" s="46">
        <v>6</v>
      </c>
      <c r="D7" s="46">
        <v>3</v>
      </c>
      <c r="E7" s="46" t="s">
        <v>62</v>
      </c>
      <c r="F7" s="46">
        <v>50</v>
      </c>
      <c r="G7" s="46">
        <v>4.4000000000000004</v>
      </c>
      <c r="H7" s="46"/>
      <c r="I7" s="46"/>
      <c r="J7" s="46"/>
      <c r="K7" s="46">
        <v>494</v>
      </c>
      <c r="L7" s="46">
        <v>136</v>
      </c>
      <c r="M7" s="46">
        <v>1342</v>
      </c>
      <c r="N7" s="46">
        <v>9.3000000000000007</v>
      </c>
      <c r="O7" s="46"/>
      <c r="P7" s="46"/>
      <c r="Q7" s="46"/>
      <c r="R7" s="46"/>
    </row>
    <row r="8" spans="1:18" x14ac:dyDescent="0.25">
      <c r="A8" s="25" t="s">
        <v>478</v>
      </c>
      <c r="B8" s="46" t="s">
        <v>474</v>
      </c>
      <c r="C8" s="140">
        <v>2</v>
      </c>
      <c r="D8" s="140">
        <v>1</v>
      </c>
      <c r="E8" s="46" t="s">
        <v>62</v>
      </c>
      <c r="F8" s="46">
        <v>50</v>
      </c>
      <c r="G8" s="140">
        <v>2.6</v>
      </c>
      <c r="H8" s="141"/>
      <c r="I8" s="141"/>
      <c r="J8" s="141"/>
      <c r="K8" s="140">
        <v>589</v>
      </c>
      <c r="L8" s="140">
        <v>92</v>
      </c>
      <c r="M8" s="140">
        <v>1434</v>
      </c>
      <c r="N8" s="142">
        <v>10</v>
      </c>
      <c r="O8" s="56"/>
      <c r="P8" s="56"/>
      <c r="Q8" s="56"/>
      <c r="R8" s="56"/>
    </row>
    <row r="9" spans="1:18" ht="60" x14ac:dyDescent="0.25">
      <c r="A9" s="143" t="s">
        <v>479</v>
      </c>
      <c r="B9" s="46" t="s">
        <v>476</v>
      </c>
      <c r="C9" s="140">
        <v>4</v>
      </c>
      <c r="D9" s="140">
        <v>2</v>
      </c>
      <c r="E9" s="46" t="s">
        <v>62</v>
      </c>
      <c r="F9" s="46">
        <v>50</v>
      </c>
      <c r="G9" s="140">
        <v>7.8</v>
      </c>
      <c r="H9" s="141"/>
      <c r="I9" s="141"/>
      <c r="J9" s="141"/>
      <c r="K9" s="140">
        <v>517</v>
      </c>
      <c r="L9" s="140">
        <v>123</v>
      </c>
      <c r="M9" s="140">
        <v>1191</v>
      </c>
      <c r="N9" s="140">
        <v>8.3000000000000007</v>
      </c>
      <c r="O9" s="56"/>
      <c r="P9" s="56"/>
      <c r="Q9" s="56"/>
      <c r="R9" s="56"/>
    </row>
    <row r="10" spans="1:18" x14ac:dyDescent="0.25">
      <c r="A10" s="367" t="s">
        <v>480</v>
      </c>
      <c r="B10" s="144" t="s">
        <v>481</v>
      </c>
      <c r="C10" s="140">
        <v>1</v>
      </c>
      <c r="D10" s="140"/>
      <c r="E10" s="46" t="s">
        <v>62</v>
      </c>
      <c r="F10" s="141"/>
      <c r="G10" s="140"/>
      <c r="H10" s="141"/>
      <c r="I10" s="141"/>
      <c r="J10" s="141"/>
      <c r="K10" s="140"/>
      <c r="L10" s="140"/>
      <c r="M10" s="140"/>
      <c r="N10" s="140"/>
      <c r="O10" s="56"/>
      <c r="P10" s="56"/>
      <c r="Q10" s="56"/>
      <c r="R10" s="56"/>
    </row>
    <row r="11" spans="1:18" x14ac:dyDescent="0.25">
      <c r="A11" s="368"/>
      <c r="B11" s="144" t="s">
        <v>482</v>
      </c>
      <c r="C11" s="140">
        <v>2</v>
      </c>
      <c r="D11" s="140">
        <v>1</v>
      </c>
      <c r="E11" s="46" t="s">
        <v>62</v>
      </c>
      <c r="F11" s="140">
        <v>33</v>
      </c>
      <c r="G11" s="140">
        <v>0.6</v>
      </c>
      <c r="H11" s="141"/>
      <c r="I11" s="141"/>
      <c r="J11" s="141"/>
      <c r="K11" s="140">
        <v>109</v>
      </c>
      <c r="L11" s="140">
        <v>15</v>
      </c>
      <c r="M11" s="145">
        <v>0.11</v>
      </c>
      <c r="N11" s="140">
        <v>0.7</v>
      </c>
      <c r="O11" s="56"/>
      <c r="P11" s="56"/>
      <c r="Q11" s="56"/>
      <c r="R11" s="56"/>
    </row>
  </sheetData>
  <mergeCells count="17">
    <mergeCell ref="A10:A11"/>
    <mergeCell ref="K3:K4"/>
    <mergeCell ref="L3:L4"/>
    <mergeCell ref="M3:M4"/>
    <mergeCell ref="N3:N4"/>
    <mergeCell ref="O3:O4"/>
    <mergeCell ref="P3:R3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topLeftCell="A166" workbookViewId="0">
      <selection activeCell="A88" sqref="A88:XFD88"/>
    </sheetView>
  </sheetViews>
  <sheetFormatPr defaultRowHeight="15" x14ac:dyDescent="0.25"/>
  <cols>
    <col min="1" max="1" width="26.140625" customWidth="1"/>
  </cols>
  <sheetData>
    <row r="1" spans="1:18" ht="15.75" x14ac:dyDescent="0.25">
      <c r="A1" s="370"/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</row>
    <row r="2" spans="1:18" x14ac:dyDescent="0.25">
      <c r="A2" s="146"/>
      <c r="B2" s="147"/>
      <c r="C2" s="147"/>
      <c r="D2" s="147"/>
      <c r="E2" s="147"/>
      <c r="F2" s="148"/>
      <c r="G2" s="147"/>
      <c r="H2" s="147"/>
      <c r="I2" s="147"/>
      <c r="J2" s="149"/>
      <c r="K2" s="147"/>
      <c r="L2" s="147"/>
      <c r="M2" s="148"/>
      <c r="N2" s="147"/>
      <c r="O2" s="147"/>
      <c r="P2" s="147"/>
      <c r="Q2" s="147"/>
      <c r="R2" s="147"/>
    </row>
    <row r="3" spans="1:18" x14ac:dyDescent="0.25">
      <c r="A3" s="146"/>
      <c r="B3" s="147"/>
      <c r="C3" s="147"/>
      <c r="D3" s="147"/>
      <c r="E3" s="147"/>
      <c r="F3" s="148"/>
      <c r="G3" s="147"/>
      <c r="H3" s="147"/>
      <c r="I3" s="147"/>
      <c r="J3" s="149"/>
      <c r="K3" s="147"/>
      <c r="L3" s="147"/>
      <c r="M3" s="148"/>
      <c r="N3" s="147"/>
      <c r="O3" s="147"/>
      <c r="P3" s="147"/>
      <c r="Q3" s="147"/>
      <c r="R3" s="147"/>
    </row>
    <row r="4" spans="1:18" ht="15" customHeight="1" x14ac:dyDescent="0.25">
      <c r="A4" s="369" t="s">
        <v>483</v>
      </c>
      <c r="B4" s="369" t="s">
        <v>485</v>
      </c>
      <c r="C4" s="369" t="s">
        <v>486</v>
      </c>
      <c r="D4" s="369" t="s">
        <v>487</v>
      </c>
      <c r="E4" s="369" t="s">
        <v>488</v>
      </c>
      <c r="F4" s="373" t="s">
        <v>489</v>
      </c>
      <c r="G4" s="374" t="s">
        <v>490</v>
      </c>
      <c r="H4" s="374" t="s">
        <v>606</v>
      </c>
      <c r="I4" s="375" t="s">
        <v>491</v>
      </c>
      <c r="J4" s="375"/>
      <c r="K4" s="369" t="s">
        <v>492</v>
      </c>
      <c r="L4" s="369" t="s">
        <v>493</v>
      </c>
      <c r="M4" s="371" t="s">
        <v>494</v>
      </c>
      <c r="N4" s="372" t="s">
        <v>495</v>
      </c>
      <c r="O4" s="369" t="s">
        <v>496</v>
      </c>
      <c r="P4" s="369" t="s">
        <v>497</v>
      </c>
      <c r="Q4" s="369"/>
      <c r="R4" s="369"/>
    </row>
    <row r="5" spans="1:18" x14ac:dyDescent="0.25">
      <c r="A5" s="369"/>
      <c r="B5" s="369"/>
      <c r="C5" s="369"/>
      <c r="D5" s="369"/>
      <c r="E5" s="369"/>
      <c r="F5" s="373"/>
      <c r="G5" s="374"/>
      <c r="H5" s="374"/>
      <c r="I5" s="375"/>
      <c r="J5" s="375"/>
      <c r="K5" s="369"/>
      <c r="L5" s="369"/>
      <c r="M5" s="371"/>
      <c r="N5" s="372"/>
      <c r="O5" s="369"/>
      <c r="P5" s="369"/>
      <c r="Q5" s="369"/>
      <c r="R5" s="369"/>
    </row>
    <row r="6" spans="1:18" ht="79.5" customHeight="1" x14ac:dyDescent="0.25">
      <c r="A6" s="369"/>
      <c r="B6" s="369"/>
      <c r="C6" s="369"/>
      <c r="D6" s="369"/>
      <c r="E6" s="369"/>
      <c r="F6" s="373"/>
      <c r="G6" s="374"/>
      <c r="H6" s="374"/>
      <c r="I6" s="150" t="s">
        <v>498</v>
      </c>
      <c r="J6" s="150" t="s">
        <v>499</v>
      </c>
      <c r="K6" s="369"/>
      <c r="L6" s="369"/>
      <c r="M6" s="371"/>
      <c r="N6" s="372"/>
      <c r="O6" s="369"/>
      <c r="P6" s="151" t="s">
        <v>500</v>
      </c>
      <c r="Q6" s="151" t="s">
        <v>501</v>
      </c>
      <c r="R6" s="151" t="s">
        <v>502</v>
      </c>
    </row>
    <row r="7" spans="1:18" ht="15" customHeight="1" x14ac:dyDescent="0.25">
      <c r="A7" s="407" t="s">
        <v>503</v>
      </c>
      <c r="B7" s="408"/>
      <c r="C7" s="408"/>
      <c r="D7" s="408"/>
      <c r="E7" s="408"/>
      <c r="F7" s="408"/>
      <c r="G7" s="408"/>
      <c r="H7" s="408"/>
      <c r="I7" s="408"/>
      <c r="J7" s="408"/>
      <c r="K7" s="408"/>
      <c r="L7" s="408"/>
      <c r="M7" s="408"/>
      <c r="N7" s="408"/>
      <c r="O7" s="408"/>
      <c r="P7" s="408"/>
      <c r="Q7" s="408"/>
      <c r="R7" s="409"/>
    </row>
    <row r="8" spans="1:18" x14ac:dyDescent="0.25">
      <c r="A8" s="153" t="s">
        <v>621</v>
      </c>
      <c r="B8" s="152" t="s">
        <v>362</v>
      </c>
      <c r="C8" s="152">
        <v>6</v>
      </c>
      <c r="D8" s="152">
        <v>4</v>
      </c>
      <c r="E8" s="152" t="s">
        <v>62</v>
      </c>
      <c r="F8" s="154">
        <v>89.7</v>
      </c>
      <c r="G8" s="155">
        <v>100.18600000000001</v>
      </c>
      <c r="H8" s="155"/>
      <c r="I8" s="152"/>
      <c r="J8" s="152">
        <v>50</v>
      </c>
      <c r="K8" s="155">
        <f>G8*1000*100/8050/F8</f>
        <v>13.874543855640264</v>
      </c>
      <c r="L8" s="155">
        <f>K8*0.3</f>
        <v>4.1623631566920789</v>
      </c>
      <c r="M8" s="155">
        <v>22.895</v>
      </c>
      <c r="N8" s="156">
        <f>M8*1.892*1000</f>
        <v>43317.34</v>
      </c>
      <c r="O8" s="152" t="s">
        <v>25</v>
      </c>
      <c r="P8" s="152"/>
      <c r="Q8" s="157">
        <v>2</v>
      </c>
      <c r="R8" s="157"/>
    </row>
    <row r="9" spans="1:18" x14ac:dyDescent="0.25">
      <c r="A9" s="153" t="s">
        <v>620</v>
      </c>
      <c r="B9" s="152" t="s">
        <v>504</v>
      </c>
      <c r="C9" s="152">
        <v>4</v>
      </c>
      <c r="D9" s="152">
        <v>4</v>
      </c>
      <c r="E9" s="152" t="s">
        <v>62</v>
      </c>
      <c r="F9" s="154">
        <v>93</v>
      </c>
      <c r="G9" s="155">
        <v>23.806999999999999</v>
      </c>
      <c r="H9" s="155"/>
      <c r="I9" s="152"/>
      <c r="J9" s="152">
        <v>8.6</v>
      </c>
      <c r="K9" s="155">
        <f>G9*1000*100/8050/F9</f>
        <v>3.1799906498363724</v>
      </c>
      <c r="L9" s="155">
        <f>K9*0.3</f>
        <v>0.95399719495091162</v>
      </c>
      <c r="M9" s="155">
        <v>1.5349999999999999</v>
      </c>
      <c r="N9" s="156">
        <f>M9*1.892*1000</f>
        <v>2904.22</v>
      </c>
      <c r="O9" s="152" t="s">
        <v>25</v>
      </c>
      <c r="P9" s="152"/>
      <c r="Q9" s="152"/>
      <c r="R9" s="157"/>
    </row>
    <row r="10" spans="1:18" ht="25.5" x14ac:dyDescent="0.25">
      <c r="A10" s="153" t="s">
        <v>615</v>
      </c>
      <c r="B10" s="152" t="s">
        <v>505</v>
      </c>
      <c r="C10" s="152">
        <v>2</v>
      </c>
      <c r="D10" s="152">
        <v>2</v>
      </c>
      <c r="E10" s="152" t="s">
        <v>62</v>
      </c>
      <c r="F10" s="154">
        <v>91.7</v>
      </c>
      <c r="G10" s="155">
        <v>6.0609999999999999</v>
      </c>
      <c r="H10" s="155"/>
      <c r="I10" s="152"/>
      <c r="J10" s="152">
        <v>6.5</v>
      </c>
      <c r="K10" s="155">
        <f>G10*1000*100/8050/F10</f>
        <v>0.82106788948569798</v>
      </c>
      <c r="L10" s="155">
        <f>K10*0.3</f>
        <v>0.24632036684570938</v>
      </c>
      <c r="M10" s="155">
        <v>0.76700000000000002</v>
      </c>
      <c r="N10" s="156">
        <f>M10*1.892*1000</f>
        <v>1451.164</v>
      </c>
      <c r="O10" s="152" t="s">
        <v>25</v>
      </c>
      <c r="P10" s="152"/>
      <c r="Q10" s="152">
        <v>2</v>
      </c>
      <c r="R10" s="157"/>
    </row>
    <row r="11" spans="1:18" ht="15" customHeight="1" x14ac:dyDescent="0.25">
      <c r="A11" s="380" t="s">
        <v>619</v>
      </c>
      <c r="B11" s="153" t="s">
        <v>506</v>
      </c>
      <c r="C11" s="153">
        <v>4</v>
      </c>
      <c r="D11" s="381">
        <v>7</v>
      </c>
      <c r="E11" s="381" t="s">
        <v>62</v>
      </c>
      <c r="F11" s="154">
        <v>91.7</v>
      </c>
      <c r="G11" s="377">
        <v>45.902999999999999</v>
      </c>
      <c r="H11" s="155"/>
      <c r="I11" s="152"/>
      <c r="J11" s="152">
        <v>6.5</v>
      </c>
      <c r="K11" s="377">
        <f>G11*1000*100/8050/F11</f>
        <v>6.2183598962319744</v>
      </c>
      <c r="L11" s="377">
        <f>K11*0.3</f>
        <v>1.8655079688695921</v>
      </c>
      <c r="M11" s="377">
        <v>8.1660000000000004</v>
      </c>
      <c r="N11" s="378">
        <f>M11*1.892*1000</f>
        <v>15450.072</v>
      </c>
      <c r="O11" s="152" t="s">
        <v>25</v>
      </c>
      <c r="P11" s="152"/>
      <c r="Q11" s="152">
        <v>4</v>
      </c>
      <c r="R11" s="157"/>
    </row>
    <row r="12" spans="1:18" x14ac:dyDescent="0.25">
      <c r="A12" s="380"/>
      <c r="B12" s="153" t="s">
        <v>33</v>
      </c>
      <c r="C12" s="153">
        <v>2</v>
      </c>
      <c r="D12" s="381"/>
      <c r="E12" s="381"/>
      <c r="F12" s="154">
        <v>89.3</v>
      </c>
      <c r="G12" s="377"/>
      <c r="H12" s="155"/>
      <c r="I12" s="152"/>
      <c r="J12" s="152">
        <v>8.3000000000000007</v>
      </c>
      <c r="K12" s="377"/>
      <c r="L12" s="377"/>
      <c r="M12" s="377"/>
      <c r="N12" s="382"/>
      <c r="O12" s="152" t="s">
        <v>25</v>
      </c>
      <c r="P12" s="152"/>
      <c r="Q12" s="152">
        <v>2</v>
      </c>
      <c r="R12" s="157"/>
    </row>
    <row r="13" spans="1:18" x14ac:dyDescent="0.25">
      <c r="A13" s="380"/>
      <c r="B13" s="153" t="s">
        <v>507</v>
      </c>
      <c r="C13" s="153">
        <v>1</v>
      </c>
      <c r="D13" s="381"/>
      <c r="E13" s="381"/>
      <c r="F13" s="154">
        <v>91.8</v>
      </c>
      <c r="G13" s="377"/>
      <c r="H13" s="155"/>
      <c r="I13" s="152"/>
      <c r="J13" s="152">
        <v>50</v>
      </c>
      <c r="K13" s="377"/>
      <c r="L13" s="377"/>
      <c r="M13" s="377"/>
      <c r="N13" s="379"/>
      <c r="O13" s="152" t="s">
        <v>25</v>
      </c>
      <c r="P13" s="152"/>
      <c r="Q13" s="152">
        <v>1</v>
      </c>
      <c r="R13" s="157"/>
    </row>
    <row r="14" spans="1:18" x14ac:dyDescent="0.25">
      <c r="A14" s="153" t="s">
        <v>618</v>
      </c>
      <c r="B14" s="152" t="s">
        <v>476</v>
      </c>
      <c r="C14" s="152">
        <v>4</v>
      </c>
      <c r="D14" s="152">
        <v>4</v>
      </c>
      <c r="E14" s="152" t="s">
        <v>62</v>
      </c>
      <c r="F14" s="154">
        <v>91.5</v>
      </c>
      <c r="G14" s="155">
        <v>9.4670000000000005</v>
      </c>
      <c r="H14" s="155"/>
      <c r="I14" s="152"/>
      <c r="J14" s="152">
        <v>3</v>
      </c>
      <c r="K14" s="155">
        <f>G14*1000*100/8050/F14</f>
        <v>1.2852730543393409</v>
      </c>
      <c r="L14" s="155">
        <f>K14*0.3</f>
        <v>0.38558191630180227</v>
      </c>
      <c r="M14" s="155">
        <v>1.4930000000000001</v>
      </c>
      <c r="N14" s="156">
        <f>M14*1.892*1000</f>
        <v>2824.7560000000003</v>
      </c>
      <c r="O14" s="152" t="s">
        <v>25</v>
      </c>
      <c r="P14" s="152"/>
      <c r="Q14" s="152">
        <v>3</v>
      </c>
      <c r="R14" s="157"/>
    </row>
    <row r="15" spans="1:18" ht="25.5" x14ac:dyDescent="0.25">
      <c r="A15" s="153" t="s">
        <v>616</v>
      </c>
      <c r="B15" s="152" t="s">
        <v>476</v>
      </c>
      <c r="C15" s="152">
        <v>1</v>
      </c>
      <c r="D15" s="152">
        <v>1</v>
      </c>
      <c r="E15" s="152" t="s">
        <v>62</v>
      </c>
      <c r="F15" s="154">
        <v>91.1</v>
      </c>
      <c r="G15" s="155">
        <v>7.5640000000000001</v>
      </c>
      <c r="H15" s="155"/>
      <c r="I15" s="152"/>
      <c r="J15" s="152">
        <v>3</v>
      </c>
      <c r="K15" s="155">
        <f>G15*1000*100/8050/F15</f>
        <v>1.0314240715615222</v>
      </c>
      <c r="L15" s="155">
        <f>K15*0.3</f>
        <v>0.30942722146845664</v>
      </c>
      <c r="M15" s="155">
        <v>0.38500000000000001</v>
      </c>
      <c r="N15" s="156">
        <f>M15*1.892*1000</f>
        <v>728.42</v>
      </c>
      <c r="O15" s="152" t="s">
        <v>25</v>
      </c>
      <c r="P15" s="152"/>
      <c r="Q15" s="152">
        <v>1</v>
      </c>
      <c r="R15" s="157"/>
    </row>
    <row r="16" spans="1:18" x14ac:dyDescent="0.25">
      <c r="A16" s="153" t="s">
        <v>617</v>
      </c>
      <c r="B16" s="152" t="s">
        <v>505</v>
      </c>
      <c r="C16" s="152">
        <v>2</v>
      </c>
      <c r="D16" s="152">
        <v>2</v>
      </c>
      <c r="E16" s="152" t="s">
        <v>62</v>
      </c>
      <c r="F16" s="154">
        <v>91.1</v>
      </c>
      <c r="G16" s="155">
        <v>9.1530000000000005</v>
      </c>
      <c r="H16" s="155"/>
      <c r="I16" s="152"/>
      <c r="J16" s="152">
        <v>6.5</v>
      </c>
      <c r="K16" s="155">
        <f>G16*1000*100/8050/F16</f>
        <v>1.2480994879696738</v>
      </c>
      <c r="L16" s="155">
        <f>K16*0.3</f>
        <v>0.37442984639090215</v>
      </c>
      <c r="M16" s="155">
        <v>1.296</v>
      </c>
      <c r="N16" s="156">
        <f>M16*1.892*1000</f>
        <v>2452.0320000000002</v>
      </c>
      <c r="O16" s="152" t="s">
        <v>25</v>
      </c>
      <c r="P16" s="152"/>
      <c r="Q16" s="152">
        <v>2</v>
      </c>
      <c r="R16" s="157"/>
    </row>
    <row r="17" spans="1:18" ht="25.5" customHeight="1" x14ac:dyDescent="0.25">
      <c r="A17" s="380" t="s">
        <v>622</v>
      </c>
      <c r="B17" s="153" t="s">
        <v>508</v>
      </c>
      <c r="C17" s="153">
        <v>1</v>
      </c>
      <c r="D17" s="381">
        <v>2</v>
      </c>
      <c r="E17" s="381" t="s">
        <v>62</v>
      </c>
      <c r="F17" s="154">
        <v>81.099999999999994</v>
      </c>
      <c r="G17" s="377">
        <v>2.5999999999999999E-2</v>
      </c>
      <c r="H17" s="155"/>
      <c r="I17" s="152"/>
      <c r="J17" s="152">
        <v>2.1999999999999999E-2</v>
      </c>
      <c r="K17" s="383">
        <f>G17*1000*100/8050/F17</f>
        <v>3.9825076012284504E-3</v>
      </c>
      <c r="L17" s="376">
        <f>K17*0.3</f>
        <v>1.1947522803685351E-3</v>
      </c>
      <c r="M17" s="377">
        <v>1.15E-2</v>
      </c>
      <c r="N17" s="378">
        <f>M17*1.892*1000</f>
        <v>21.757999999999999</v>
      </c>
      <c r="O17" s="152" t="s">
        <v>25</v>
      </c>
      <c r="P17" s="152">
        <v>1</v>
      </c>
      <c r="Q17" s="152"/>
      <c r="R17" s="157"/>
    </row>
    <row r="18" spans="1:18" ht="25.5" x14ac:dyDescent="0.25">
      <c r="A18" s="380"/>
      <c r="B18" s="153" t="s">
        <v>509</v>
      </c>
      <c r="C18" s="153">
        <v>1</v>
      </c>
      <c r="D18" s="381"/>
      <c r="E18" s="381"/>
      <c r="F18" s="154">
        <v>86.6</v>
      </c>
      <c r="G18" s="377"/>
      <c r="H18" s="155"/>
      <c r="I18" s="152"/>
      <c r="J18" s="152">
        <v>4.2999999999999997E-2</v>
      </c>
      <c r="K18" s="383"/>
      <c r="L18" s="376"/>
      <c r="M18" s="377"/>
      <c r="N18" s="379"/>
      <c r="O18" s="152" t="s">
        <v>25</v>
      </c>
      <c r="P18" s="152">
        <v>1</v>
      </c>
      <c r="Q18" s="152"/>
      <c r="R18" s="157"/>
    </row>
    <row r="19" spans="1:18" x14ac:dyDescent="0.25">
      <c r="A19" s="153" t="s">
        <v>623</v>
      </c>
      <c r="B19" s="152" t="s">
        <v>510</v>
      </c>
      <c r="C19" s="152">
        <v>4</v>
      </c>
      <c r="D19" s="152">
        <v>2</v>
      </c>
      <c r="E19" s="152" t="s">
        <v>62</v>
      </c>
      <c r="F19" s="154">
        <v>81.900000000000006</v>
      </c>
      <c r="G19" s="155">
        <v>0.26100000000000001</v>
      </c>
      <c r="H19" s="155"/>
      <c r="I19" s="152"/>
      <c r="J19" s="152">
        <v>0.39200000000000002</v>
      </c>
      <c r="K19" s="155">
        <f t="shared" ref="K19:K25" si="0">G19*1000*100/8050/F19</f>
        <v>3.958774145109549E-2</v>
      </c>
      <c r="L19" s="155">
        <f t="shared" ref="L19:L26" si="1">K19*0.3</f>
        <v>1.1876322435328646E-2</v>
      </c>
      <c r="M19" s="155">
        <v>0.11</v>
      </c>
      <c r="N19" s="156">
        <f t="shared" ref="N19:N26" si="2">M19*1.892*1000</f>
        <v>208.12</v>
      </c>
      <c r="O19" s="152" t="s">
        <v>25</v>
      </c>
      <c r="P19" s="152">
        <v>2</v>
      </c>
      <c r="Q19" s="152"/>
      <c r="R19" s="157"/>
    </row>
    <row r="20" spans="1:18" ht="25.5" x14ac:dyDescent="0.25">
      <c r="A20" s="153" t="s">
        <v>624</v>
      </c>
      <c r="B20" s="152" t="s">
        <v>511</v>
      </c>
      <c r="C20" s="152">
        <v>1</v>
      </c>
      <c r="D20" s="152">
        <v>1</v>
      </c>
      <c r="E20" s="152" t="s">
        <v>62</v>
      </c>
      <c r="F20" s="154">
        <v>62.2</v>
      </c>
      <c r="G20" s="155">
        <v>1.2999999999999999E-2</v>
      </c>
      <c r="H20" s="155"/>
      <c r="I20" s="152"/>
      <c r="J20" s="152">
        <v>1.4E-2</v>
      </c>
      <c r="K20" s="159">
        <f t="shared" si="0"/>
        <v>2.5963132352060073E-3</v>
      </c>
      <c r="L20" s="159">
        <f t="shared" si="1"/>
        <v>7.7889397056180216E-4</v>
      </c>
      <c r="M20" s="160">
        <v>4.0000000000000001E-3</v>
      </c>
      <c r="N20" s="156">
        <f t="shared" si="2"/>
        <v>7.5680000000000005</v>
      </c>
      <c r="O20" s="152" t="s">
        <v>25</v>
      </c>
      <c r="P20" s="152">
        <v>1</v>
      </c>
      <c r="Q20" s="152"/>
      <c r="R20" s="157"/>
    </row>
    <row r="21" spans="1:18" x14ac:dyDescent="0.25">
      <c r="A21" s="153" t="s">
        <v>625</v>
      </c>
      <c r="B21" s="152" t="s">
        <v>512</v>
      </c>
      <c r="C21" s="152">
        <v>3</v>
      </c>
      <c r="D21" s="152">
        <v>3</v>
      </c>
      <c r="E21" s="152" t="s">
        <v>62</v>
      </c>
      <c r="F21" s="154">
        <v>82.4</v>
      </c>
      <c r="G21" s="155">
        <v>0.90100000000000002</v>
      </c>
      <c r="H21" s="155"/>
      <c r="I21" s="152"/>
      <c r="J21" s="152">
        <v>0.60499999999999998</v>
      </c>
      <c r="K21" s="155">
        <f t="shared" si="0"/>
        <v>0.13583187601760838</v>
      </c>
      <c r="L21" s="155">
        <f t="shared" si="1"/>
        <v>4.074956280528251E-2</v>
      </c>
      <c r="M21" s="155">
        <v>0.32200000000000001</v>
      </c>
      <c r="N21" s="156">
        <f t="shared" si="2"/>
        <v>609.22399999999993</v>
      </c>
      <c r="O21" s="152" t="s">
        <v>25</v>
      </c>
      <c r="P21" s="152">
        <v>3</v>
      </c>
      <c r="Q21" s="152"/>
      <c r="R21" s="157"/>
    </row>
    <row r="22" spans="1:18" x14ac:dyDescent="0.25">
      <c r="A22" s="153" t="s">
        <v>626</v>
      </c>
      <c r="B22" s="152" t="s">
        <v>513</v>
      </c>
      <c r="C22" s="152">
        <v>2</v>
      </c>
      <c r="D22" s="152">
        <v>2</v>
      </c>
      <c r="E22" s="152" t="s">
        <v>62</v>
      </c>
      <c r="F22" s="154">
        <v>95.4</v>
      </c>
      <c r="G22" s="155">
        <v>0.19600000000000001</v>
      </c>
      <c r="H22" s="155"/>
      <c r="I22" s="152"/>
      <c r="J22" s="152">
        <v>8.5999999999999993E-2</v>
      </c>
      <c r="K22" s="155">
        <f t="shared" si="0"/>
        <v>2.5521830279828638E-2</v>
      </c>
      <c r="L22" s="155">
        <f t="shared" si="1"/>
        <v>7.6565490839485915E-3</v>
      </c>
      <c r="M22" s="155">
        <v>0.05</v>
      </c>
      <c r="N22" s="156">
        <f t="shared" si="2"/>
        <v>94.600000000000009</v>
      </c>
      <c r="O22" s="152" t="s">
        <v>25</v>
      </c>
      <c r="P22" s="152">
        <v>2</v>
      </c>
      <c r="Q22" s="152"/>
      <c r="R22" s="157"/>
    </row>
    <row r="23" spans="1:18" ht="25.5" x14ac:dyDescent="0.25">
      <c r="A23" s="153" t="s">
        <v>627</v>
      </c>
      <c r="B23" s="152" t="s">
        <v>33</v>
      </c>
      <c r="C23" s="152">
        <v>3</v>
      </c>
      <c r="D23" s="152">
        <v>3</v>
      </c>
      <c r="E23" s="152" t="s">
        <v>62</v>
      </c>
      <c r="F23" s="154">
        <v>91.3</v>
      </c>
      <c r="G23" s="155">
        <v>16.975999999999999</v>
      </c>
      <c r="H23" s="155"/>
      <c r="I23" s="152"/>
      <c r="J23" s="152">
        <v>8.3000000000000007</v>
      </c>
      <c r="K23" s="155">
        <f t="shared" si="0"/>
        <v>2.309769852986197</v>
      </c>
      <c r="L23" s="155">
        <f t="shared" si="1"/>
        <v>0.69293095589585907</v>
      </c>
      <c r="M23" s="155">
        <v>3.1110000000000002</v>
      </c>
      <c r="N23" s="156">
        <f t="shared" si="2"/>
        <v>5886.0119999999997</v>
      </c>
      <c r="O23" s="152" t="s">
        <v>25</v>
      </c>
      <c r="P23" s="152">
        <v>3</v>
      </c>
      <c r="Q23" s="152"/>
      <c r="R23" s="157"/>
    </row>
    <row r="24" spans="1:18" ht="25.5" x14ac:dyDescent="0.25">
      <c r="A24" s="153" t="s">
        <v>628</v>
      </c>
      <c r="B24" s="152" t="s">
        <v>514</v>
      </c>
      <c r="C24" s="152">
        <v>2</v>
      </c>
      <c r="D24" s="152">
        <v>2</v>
      </c>
      <c r="E24" s="152" t="s">
        <v>62</v>
      </c>
      <c r="F24" s="154">
        <v>90.5</v>
      </c>
      <c r="G24" s="155">
        <v>3.9129999999999998</v>
      </c>
      <c r="H24" s="155"/>
      <c r="I24" s="152"/>
      <c r="J24" s="152">
        <v>4.3</v>
      </c>
      <c r="K24" s="155">
        <f t="shared" si="0"/>
        <v>0.53711265914004325</v>
      </c>
      <c r="L24" s="155">
        <f t="shared" si="1"/>
        <v>0.16113379774201297</v>
      </c>
      <c r="M24" s="155">
        <v>0.98399999999999999</v>
      </c>
      <c r="N24" s="156">
        <f t="shared" si="2"/>
        <v>1861.7279999999998</v>
      </c>
      <c r="O24" s="152" t="s">
        <v>25</v>
      </c>
      <c r="P24" s="152">
        <v>2</v>
      </c>
      <c r="Q24" s="152"/>
      <c r="R24" s="157"/>
    </row>
    <row r="25" spans="1:18" ht="25.5" x14ac:dyDescent="0.25">
      <c r="A25" s="153" t="s">
        <v>629</v>
      </c>
      <c r="B25" s="152" t="s">
        <v>515</v>
      </c>
      <c r="C25" s="152">
        <v>6</v>
      </c>
      <c r="D25" s="152">
        <v>6</v>
      </c>
      <c r="E25" s="152" t="s">
        <v>62</v>
      </c>
      <c r="F25" s="154">
        <v>88.2</v>
      </c>
      <c r="G25" s="155">
        <v>2.375</v>
      </c>
      <c r="H25" s="155"/>
      <c r="I25" s="152"/>
      <c r="J25" s="152">
        <v>0.86</v>
      </c>
      <c r="K25" s="155">
        <f t="shared" si="0"/>
        <v>0.33450233095308518</v>
      </c>
      <c r="L25" s="155">
        <f t="shared" si="1"/>
        <v>0.10035069928592555</v>
      </c>
      <c r="M25" s="155">
        <v>0.39700000000000002</v>
      </c>
      <c r="N25" s="156">
        <f t="shared" si="2"/>
        <v>751.12400000000002</v>
      </c>
      <c r="O25" s="152" t="s">
        <v>25</v>
      </c>
      <c r="P25" s="152">
        <v>5</v>
      </c>
      <c r="Q25" s="152"/>
      <c r="R25" s="157"/>
    </row>
    <row r="26" spans="1:18" ht="15" customHeight="1" x14ac:dyDescent="0.25">
      <c r="A26" s="380" t="s">
        <v>630</v>
      </c>
      <c r="B26" s="153" t="s">
        <v>81</v>
      </c>
      <c r="C26" s="153">
        <v>1</v>
      </c>
      <c r="D26" s="381">
        <v>3</v>
      </c>
      <c r="E26" s="381" t="s">
        <v>62</v>
      </c>
      <c r="F26" s="154">
        <v>91.1</v>
      </c>
      <c r="G26" s="377">
        <v>11.436</v>
      </c>
      <c r="H26" s="155"/>
      <c r="I26" s="152"/>
      <c r="J26" s="152">
        <v>6.5</v>
      </c>
      <c r="K26" s="377">
        <f>G26*1000*100/8050/F27</f>
        <v>1.5872861653770081</v>
      </c>
      <c r="L26" s="377">
        <f t="shared" si="1"/>
        <v>0.4761858496131024</v>
      </c>
      <c r="M26" s="377">
        <v>2.282</v>
      </c>
      <c r="N26" s="378">
        <f t="shared" si="2"/>
        <v>4317.5439999999999</v>
      </c>
      <c r="O26" s="152" t="s">
        <v>25</v>
      </c>
      <c r="P26" s="152"/>
      <c r="Q26" s="152">
        <v>1</v>
      </c>
      <c r="R26" s="157"/>
    </row>
    <row r="27" spans="1:18" ht="25.5" x14ac:dyDescent="0.25">
      <c r="A27" s="380"/>
      <c r="B27" s="153" t="s">
        <v>516</v>
      </c>
      <c r="C27" s="153">
        <v>2</v>
      </c>
      <c r="D27" s="381"/>
      <c r="E27" s="381"/>
      <c r="F27" s="154">
        <v>89.5</v>
      </c>
      <c r="G27" s="377"/>
      <c r="H27" s="155"/>
      <c r="I27" s="152"/>
      <c r="J27" s="152">
        <v>5.6</v>
      </c>
      <c r="K27" s="377"/>
      <c r="L27" s="377"/>
      <c r="M27" s="377"/>
      <c r="N27" s="379"/>
      <c r="O27" s="152" t="s">
        <v>25</v>
      </c>
      <c r="P27" s="152">
        <v>2</v>
      </c>
      <c r="Q27" s="152"/>
      <c r="R27" s="157"/>
    </row>
    <row r="28" spans="1:18" x14ac:dyDescent="0.25">
      <c r="A28" s="153" t="s">
        <v>631</v>
      </c>
      <c r="B28" s="152" t="s">
        <v>512</v>
      </c>
      <c r="C28" s="152">
        <v>2</v>
      </c>
      <c r="D28" s="152">
        <v>2</v>
      </c>
      <c r="E28" s="152" t="s">
        <v>62</v>
      </c>
      <c r="F28" s="154">
        <v>83.1</v>
      </c>
      <c r="G28" s="155">
        <v>0.439</v>
      </c>
      <c r="H28" s="155"/>
      <c r="I28" s="152"/>
      <c r="J28" s="152">
        <v>0.39200000000000002</v>
      </c>
      <c r="K28" s="155">
        <f>G28*1000*100/8050/F28</f>
        <v>6.5624743069414238E-2</v>
      </c>
      <c r="L28" s="155">
        <f>K28*0.3</f>
        <v>1.9687422920824271E-2</v>
      </c>
      <c r="M28" s="155">
        <v>0.109</v>
      </c>
      <c r="N28" s="156">
        <f>M28*1.892*1000</f>
        <v>206.22800000000001</v>
      </c>
      <c r="O28" s="152" t="s">
        <v>25</v>
      </c>
      <c r="P28" s="152"/>
      <c r="Q28" s="152"/>
      <c r="R28" s="157"/>
    </row>
    <row r="29" spans="1:18" ht="25.5" customHeight="1" x14ac:dyDescent="0.25">
      <c r="A29" s="380" t="s">
        <v>632</v>
      </c>
      <c r="B29" s="153" t="s">
        <v>516</v>
      </c>
      <c r="C29" s="153">
        <v>2</v>
      </c>
      <c r="D29" s="381">
        <v>4</v>
      </c>
      <c r="E29" s="381" t="s">
        <v>62</v>
      </c>
      <c r="F29" s="154">
        <v>90.6</v>
      </c>
      <c r="G29" s="377">
        <v>9.48</v>
      </c>
      <c r="H29" s="155"/>
      <c r="I29" s="152"/>
      <c r="J29" s="152">
        <v>5.6</v>
      </c>
      <c r="K29" s="377">
        <f>G29*1000*100/8050/F30</f>
        <v>1.2969600788026376</v>
      </c>
      <c r="L29" s="377">
        <f>K29*0.3</f>
        <v>0.38908802364079126</v>
      </c>
      <c r="M29" s="377">
        <v>2.093</v>
      </c>
      <c r="N29" s="378">
        <f>M29*1.892*1000</f>
        <v>3959.9559999999997</v>
      </c>
      <c r="O29" s="152" t="s">
        <v>25</v>
      </c>
      <c r="P29" s="152">
        <v>2</v>
      </c>
      <c r="Q29" s="152"/>
      <c r="R29" s="157"/>
    </row>
    <row r="30" spans="1:18" x14ac:dyDescent="0.25">
      <c r="A30" s="380"/>
      <c r="B30" s="153" t="s">
        <v>476</v>
      </c>
      <c r="C30" s="153">
        <v>2</v>
      </c>
      <c r="D30" s="381"/>
      <c r="E30" s="381"/>
      <c r="F30" s="154">
        <v>90.8</v>
      </c>
      <c r="G30" s="377"/>
      <c r="H30" s="155"/>
      <c r="I30" s="152"/>
      <c r="J30" s="152">
        <v>3</v>
      </c>
      <c r="K30" s="377"/>
      <c r="L30" s="377"/>
      <c r="M30" s="377"/>
      <c r="N30" s="379"/>
      <c r="O30" s="152" t="s">
        <v>25</v>
      </c>
      <c r="P30" s="152">
        <v>2</v>
      </c>
      <c r="Q30" s="152"/>
      <c r="R30" s="157"/>
    </row>
    <row r="31" spans="1:18" x14ac:dyDescent="0.25">
      <c r="A31" s="380" t="s">
        <v>633</v>
      </c>
      <c r="B31" s="161" t="s">
        <v>517</v>
      </c>
      <c r="C31" s="153">
        <v>1</v>
      </c>
      <c r="D31" s="381">
        <v>2</v>
      </c>
      <c r="E31" s="381" t="s">
        <v>62</v>
      </c>
      <c r="F31" s="154">
        <v>84.4</v>
      </c>
      <c r="G31" s="377">
        <v>0.122</v>
      </c>
      <c r="H31" s="155"/>
      <c r="I31" s="152"/>
      <c r="J31" s="152">
        <v>8.5999999999999993E-2</v>
      </c>
      <c r="K31" s="155">
        <f>G31*1000*100/8050/F31</f>
        <v>1.7956492302257807E-2</v>
      </c>
      <c r="L31" s="155">
        <f>K31*0.3</f>
        <v>5.3869476906773421E-3</v>
      </c>
      <c r="M31" s="377">
        <v>3.3000000000000002E-2</v>
      </c>
      <c r="N31" s="378">
        <f>M31*1.892*1000</f>
        <v>62.436</v>
      </c>
      <c r="O31" s="152" t="s">
        <v>25</v>
      </c>
      <c r="P31" s="152"/>
      <c r="Q31" s="152"/>
      <c r="R31" s="157"/>
    </row>
    <row r="32" spans="1:18" x14ac:dyDescent="0.25">
      <c r="A32" s="380"/>
      <c r="B32" s="162" t="s">
        <v>518</v>
      </c>
      <c r="C32" s="153">
        <v>1</v>
      </c>
      <c r="D32" s="381"/>
      <c r="E32" s="381"/>
      <c r="F32" s="154">
        <v>58</v>
      </c>
      <c r="G32" s="377"/>
      <c r="H32" s="155"/>
      <c r="I32" s="152"/>
      <c r="J32" s="152">
        <v>8.5999999999999993E-2</v>
      </c>
      <c r="K32" s="152"/>
      <c r="L32" s="152"/>
      <c r="M32" s="377"/>
      <c r="N32" s="379"/>
      <c r="O32" s="152" t="s">
        <v>25</v>
      </c>
      <c r="P32" s="152"/>
      <c r="Q32" s="152"/>
      <c r="R32" s="157"/>
    </row>
    <row r="33" spans="1:18" ht="25.5" x14ac:dyDescent="0.25">
      <c r="A33" s="153" t="s">
        <v>634</v>
      </c>
      <c r="B33" s="152" t="s">
        <v>512</v>
      </c>
      <c r="C33" s="152">
        <v>2</v>
      </c>
      <c r="D33" s="152">
        <v>2</v>
      </c>
      <c r="E33" s="152" t="s">
        <v>62</v>
      </c>
      <c r="F33" s="154">
        <v>82.5</v>
      </c>
      <c r="G33" s="155">
        <v>0.26600000000000001</v>
      </c>
      <c r="H33" s="155"/>
      <c r="I33" s="152"/>
      <c r="J33" s="152">
        <v>0.39200000000000002</v>
      </c>
      <c r="K33" s="155">
        <f>G33*1000*100/8050/F33</f>
        <v>4.0052700922266142E-2</v>
      </c>
      <c r="L33" s="155">
        <f>K33*0.3</f>
        <v>1.2015810276679842E-2</v>
      </c>
      <c r="M33" s="155">
        <v>4.4999999999999998E-2</v>
      </c>
      <c r="N33" s="156">
        <f t="shared" ref="N33:N43" si="3">M33*1.892*1000</f>
        <v>85.139999999999986</v>
      </c>
      <c r="O33" s="152" t="s">
        <v>25</v>
      </c>
      <c r="P33" s="152">
        <v>2</v>
      </c>
      <c r="Q33" s="152"/>
      <c r="R33" s="157"/>
    </row>
    <row r="34" spans="1:18" x14ac:dyDescent="0.25">
      <c r="A34" s="153" t="s">
        <v>635</v>
      </c>
      <c r="B34" s="152" t="s">
        <v>512</v>
      </c>
      <c r="C34" s="152">
        <v>2</v>
      </c>
      <c r="D34" s="152">
        <v>2</v>
      </c>
      <c r="E34" s="152" t="s">
        <v>62</v>
      </c>
      <c r="F34" s="154">
        <v>82.5</v>
      </c>
      <c r="G34" s="155">
        <v>0.14499999999999999</v>
      </c>
      <c r="H34" s="155"/>
      <c r="I34" s="152"/>
      <c r="J34" s="152">
        <v>0.39200000000000002</v>
      </c>
      <c r="K34" s="155">
        <f>G34*1000*100/8050/F34</f>
        <v>2.1833239224543572E-2</v>
      </c>
      <c r="L34" s="155">
        <f>K34*0.3</f>
        <v>6.5499717673630714E-3</v>
      </c>
      <c r="M34" s="155">
        <v>5.2999999999999999E-2</v>
      </c>
      <c r="N34" s="156">
        <f t="shared" si="3"/>
        <v>100.276</v>
      </c>
      <c r="O34" s="152" t="s">
        <v>25</v>
      </c>
      <c r="P34" s="152"/>
      <c r="Q34" s="152"/>
      <c r="R34" s="157"/>
    </row>
    <row r="35" spans="1:18" ht="25.5" x14ac:dyDescent="0.25">
      <c r="A35" s="153" t="s">
        <v>636</v>
      </c>
      <c r="B35" s="152" t="s">
        <v>512</v>
      </c>
      <c r="C35" s="152">
        <v>3</v>
      </c>
      <c r="D35" s="152">
        <v>2</v>
      </c>
      <c r="E35" s="152" t="s">
        <v>519</v>
      </c>
      <c r="F35" s="154">
        <v>64.8</v>
      </c>
      <c r="G35" s="155">
        <v>0.1</v>
      </c>
      <c r="H35" s="155"/>
      <c r="I35" s="152"/>
      <c r="J35" s="152">
        <v>0.39200000000000002</v>
      </c>
      <c r="K35" s="152" t="s">
        <v>24</v>
      </c>
      <c r="L35" s="152" t="s">
        <v>24</v>
      </c>
      <c r="M35" s="155">
        <v>175.7</v>
      </c>
      <c r="N35" s="156">
        <f t="shared" si="3"/>
        <v>332424.39999999991</v>
      </c>
      <c r="O35" s="152" t="s">
        <v>25</v>
      </c>
      <c r="P35" s="152"/>
      <c r="Q35" s="152"/>
      <c r="R35" s="157">
        <v>3</v>
      </c>
    </row>
    <row r="36" spans="1:18" ht="25.5" x14ac:dyDescent="0.25">
      <c r="A36" s="153" t="s">
        <v>637</v>
      </c>
      <c r="B36" s="152" t="s">
        <v>512</v>
      </c>
      <c r="C36" s="152">
        <v>2</v>
      </c>
      <c r="D36" s="152">
        <v>2</v>
      </c>
      <c r="E36" s="152" t="s">
        <v>519</v>
      </c>
      <c r="F36" s="154">
        <v>65</v>
      </c>
      <c r="G36" s="155">
        <v>0.22700000000000001</v>
      </c>
      <c r="H36" s="155"/>
      <c r="I36" s="152"/>
      <c r="J36" s="152">
        <v>0.30599999999999999</v>
      </c>
      <c r="K36" s="152" t="s">
        <v>24</v>
      </c>
      <c r="L36" s="152" t="s">
        <v>24</v>
      </c>
      <c r="M36" s="155">
        <v>182</v>
      </c>
      <c r="N36" s="156">
        <f t="shared" si="3"/>
        <v>344344</v>
      </c>
      <c r="O36" s="152" t="s">
        <v>25</v>
      </c>
      <c r="P36" s="152"/>
      <c r="Q36" s="152"/>
      <c r="R36" s="157">
        <v>2</v>
      </c>
    </row>
    <row r="37" spans="1:18" x14ac:dyDescent="0.25">
      <c r="A37" s="153" t="s">
        <v>638</v>
      </c>
      <c r="B37" s="152" t="s">
        <v>520</v>
      </c>
      <c r="C37" s="152">
        <v>2</v>
      </c>
      <c r="D37" s="152">
        <v>2</v>
      </c>
      <c r="E37" s="152" t="s">
        <v>519</v>
      </c>
      <c r="F37" s="154" t="s">
        <v>24</v>
      </c>
      <c r="G37" s="155">
        <v>2.8000000000000001E-2</v>
      </c>
      <c r="H37" s="155"/>
      <c r="I37" s="152"/>
      <c r="J37" s="152">
        <v>0.02</v>
      </c>
      <c r="K37" s="152" t="s">
        <v>24</v>
      </c>
      <c r="L37" s="152" t="s">
        <v>24</v>
      </c>
      <c r="M37" s="155">
        <v>15</v>
      </c>
      <c r="N37" s="156">
        <f t="shared" si="3"/>
        <v>28380</v>
      </c>
      <c r="O37" s="152" t="s">
        <v>25</v>
      </c>
      <c r="P37" s="152"/>
      <c r="Q37" s="152"/>
      <c r="R37" s="157"/>
    </row>
    <row r="38" spans="1:18" ht="51" x14ac:dyDescent="0.25">
      <c r="A38" s="153" t="s">
        <v>639</v>
      </c>
      <c r="B38" s="153" t="s">
        <v>521</v>
      </c>
      <c r="C38" s="152">
        <v>3</v>
      </c>
      <c r="D38" s="152">
        <v>3</v>
      </c>
      <c r="E38" s="152" t="s">
        <v>62</v>
      </c>
      <c r="F38" s="154">
        <v>82.6</v>
      </c>
      <c r="G38" s="155">
        <v>0.29799999999999999</v>
      </c>
      <c r="H38" s="155"/>
      <c r="I38" s="152"/>
      <c r="J38" s="152">
        <v>0.14000000000000001</v>
      </c>
      <c r="K38" s="155">
        <f t="shared" ref="K38:K43" si="4">G38*1000*100/8050/F38</f>
        <v>4.481674762756982E-2</v>
      </c>
      <c r="L38" s="155">
        <f t="shared" ref="L38:L47" si="5">K38*0.3</f>
        <v>1.3445024288270945E-2</v>
      </c>
      <c r="M38" s="155">
        <v>6.3E-2</v>
      </c>
      <c r="N38" s="156">
        <f t="shared" si="3"/>
        <v>119.196</v>
      </c>
      <c r="O38" s="152" t="s">
        <v>25</v>
      </c>
      <c r="P38" s="152"/>
      <c r="Q38" s="152"/>
      <c r="R38" s="157"/>
    </row>
    <row r="39" spans="1:18" ht="51" x14ac:dyDescent="0.25">
      <c r="A39" s="153" t="s">
        <v>640</v>
      </c>
      <c r="B39" s="153" t="s">
        <v>521</v>
      </c>
      <c r="C39" s="152">
        <v>4</v>
      </c>
      <c r="D39" s="152">
        <v>4</v>
      </c>
      <c r="E39" s="152" t="s">
        <v>62</v>
      </c>
      <c r="F39" s="154">
        <v>82.6</v>
      </c>
      <c r="G39" s="155">
        <v>0.29799999999999999</v>
      </c>
      <c r="H39" s="155"/>
      <c r="I39" s="152"/>
      <c r="J39" s="152">
        <v>0.14000000000000001</v>
      </c>
      <c r="K39" s="155">
        <f t="shared" si="4"/>
        <v>4.481674762756982E-2</v>
      </c>
      <c r="L39" s="155">
        <f t="shared" si="5"/>
        <v>1.3445024288270945E-2</v>
      </c>
      <c r="M39" s="155">
        <v>9.1322E-2</v>
      </c>
      <c r="N39" s="156">
        <f t="shared" si="3"/>
        <v>172.78122399999998</v>
      </c>
      <c r="O39" s="152" t="s">
        <v>25</v>
      </c>
      <c r="P39" s="152"/>
      <c r="Q39" s="152"/>
      <c r="R39" s="157"/>
    </row>
    <row r="40" spans="1:18" ht="25.5" x14ac:dyDescent="0.25">
      <c r="A40" s="153" t="s">
        <v>641</v>
      </c>
      <c r="B40" s="152" t="s">
        <v>512</v>
      </c>
      <c r="C40" s="152">
        <v>2</v>
      </c>
      <c r="D40" s="152">
        <v>2</v>
      </c>
      <c r="E40" s="152" t="s">
        <v>62</v>
      </c>
      <c r="F40" s="154">
        <v>82.8</v>
      </c>
      <c r="G40" s="155">
        <v>0.313</v>
      </c>
      <c r="H40" s="155"/>
      <c r="I40" s="152"/>
      <c r="J40" s="152">
        <v>0.39200000000000002</v>
      </c>
      <c r="K40" s="155">
        <f t="shared" si="4"/>
        <v>4.6958922195217093E-2</v>
      </c>
      <c r="L40" s="155">
        <f t="shared" si="5"/>
        <v>1.4087676658565126E-2</v>
      </c>
      <c r="M40" s="155">
        <v>4.2000000000000003E-2</v>
      </c>
      <c r="N40" s="156">
        <f t="shared" si="3"/>
        <v>79.464000000000013</v>
      </c>
      <c r="O40" s="152" t="s">
        <v>25</v>
      </c>
      <c r="P40" s="152">
        <v>2</v>
      </c>
      <c r="Q40" s="152"/>
      <c r="R40" s="157"/>
    </row>
    <row r="41" spans="1:18" x14ac:dyDescent="0.25">
      <c r="A41" s="153" t="s">
        <v>522</v>
      </c>
      <c r="B41" s="152" t="s">
        <v>523</v>
      </c>
      <c r="C41" s="152">
        <v>4</v>
      </c>
      <c r="D41" s="152">
        <v>4</v>
      </c>
      <c r="E41" s="152" t="s">
        <v>62</v>
      </c>
      <c r="F41" s="154">
        <v>91.2</v>
      </c>
      <c r="G41" s="155">
        <v>23.738</v>
      </c>
      <c r="H41" s="155"/>
      <c r="I41" s="152">
        <v>10</v>
      </c>
      <c r="J41" s="152">
        <v>10</v>
      </c>
      <c r="K41" s="155">
        <f t="shared" si="4"/>
        <v>3.2333551269478038</v>
      </c>
      <c r="L41" s="155">
        <f t="shared" si="5"/>
        <v>0.97000653808434112</v>
      </c>
      <c r="M41" s="155">
        <v>2.9390000000000001</v>
      </c>
      <c r="N41" s="156">
        <f t="shared" si="3"/>
        <v>5560.5879999999997</v>
      </c>
      <c r="O41" s="152" t="s">
        <v>25</v>
      </c>
      <c r="P41" s="152"/>
      <c r="Q41" s="152">
        <v>3</v>
      </c>
      <c r="R41" s="157"/>
    </row>
    <row r="42" spans="1:18" x14ac:dyDescent="0.25">
      <c r="A42" s="153" t="s">
        <v>642</v>
      </c>
      <c r="B42" s="152" t="s">
        <v>524</v>
      </c>
      <c r="C42" s="152">
        <v>3</v>
      </c>
      <c r="D42" s="152">
        <v>3</v>
      </c>
      <c r="E42" s="152" t="s">
        <v>62</v>
      </c>
      <c r="F42" s="154">
        <v>93</v>
      </c>
      <c r="G42" s="155">
        <v>0.45</v>
      </c>
      <c r="H42" s="155"/>
      <c r="I42" s="152"/>
      <c r="J42" s="152">
        <v>0.23200000000000001</v>
      </c>
      <c r="K42" s="155">
        <f t="shared" si="4"/>
        <v>6.0108194750550993E-2</v>
      </c>
      <c r="L42" s="155">
        <f t="shared" si="5"/>
        <v>1.8032458425165297E-2</v>
      </c>
      <c r="M42" s="155">
        <v>0.121</v>
      </c>
      <c r="N42" s="156">
        <f t="shared" si="3"/>
        <v>228.93199999999996</v>
      </c>
      <c r="O42" s="152" t="s">
        <v>25</v>
      </c>
      <c r="P42" s="152"/>
      <c r="Q42" s="152"/>
      <c r="R42" s="157"/>
    </row>
    <row r="43" spans="1:18" ht="15" customHeight="1" x14ac:dyDescent="0.25">
      <c r="A43" s="380" t="s">
        <v>643</v>
      </c>
      <c r="B43" s="152" t="s">
        <v>525</v>
      </c>
      <c r="C43" s="152">
        <v>2</v>
      </c>
      <c r="D43" s="386">
        <v>3</v>
      </c>
      <c r="E43" s="152" t="s">
        <v>62</v>
      </c>
      <c r="F43" s="154">
        <v>92</v>
      </c>
      <c r="G43" s="390">
        <v>0.31900000000000001</v>
      </c>
      <c r="H43" s="166"/>
      <c r="I43" s="152"/>
      <c r="J43" s="152"/>
      <c r="K43" s="155">
        <f t="shared" si="4"/>
        <v>4.3073183904941942E-2</v>
      </c>
      <c r="L43" s="155">
        <f t="shared" si="5"/>
        <v>1.2921955171482582E-2</v>
      </c>
      <c r="M43" s="390">
        <v>0.13800000000000001</v>
      </c>
      <c r="N43" s="384">
        <f t="shared" si="3"/>
        <v>261.096</v>
      </c>
      <c r="O43" s="152" t="s">
        <v>25</v>
      </c>
      <c r="P43" s="152"/>
      <c r="Q43" s="152"/>
      <c r="R43" s="157"/>
    </row>
    <row r="44" spans="1:18" x14ac:dyDescent="0.25">
      <c r="A44" s="380"/>
      <c r="B44" s="152" t="s">
        <v>526</v>
      </c>
      <c r="C44" s="152">
        <v>1</v>
      </c>
      <c r="D44" s="387"/>
      <c r="E44" s="152" t="s">
        <v>62</v>
      </c>
      <c r="F44" s="154">
        <v>92</v>
      </c>
      <c r="G44" s="391"/>
      <c r="H44" s="176"/>
      <c r="I44" s="152"/>
      <c r="J44" s="152"/>
      <c r="K44" s="155">
        <f>G43*1000*100/8050/F44</f>
        <v>4.3073183904941942E-2</v>
      </c>
      <c r="L44" s="155">
        <f t="shared" si="5"/>
        <v>1.2921955171482582E-2</v>
      </c>
      <c r="M44" s="391"/>
      <c r="N44" s="385"/>
      <c r="O44" s="152" t="s">
        <v>25</v>
      </c>
      <c r="P44" s="152"/>
      <c r="Q44" s="152"/>
      <c r="R44" s="157"/>
    </row>
    <row r="45" spans="1:18" ht="15" customHeight="1" x14ac:dyDescent="0.25">
      <c r="A45" s="380" t="s">
        <v>644</v>
      </c>
      <c r="B45" s="152" t="s">
        <v>527</v>
      </c>
      <c r="C45" s="152">
        <v>2</v>
      </c>
      <c r="D45" s="386">
        <v>3</v>
      </c>
      <c r="E45" s="152" t="s">
        <v>62</v>
      </c>
      <c r="F45" s="154">
        <v>92</v>
      </c>
      <c r="G45" s="388">
        <v>1.119</v>
      </c>
      <c r="H45" s="177"/>
      <c r="I45" s="152"/>
      <c r="J45" s="152">
        <v>0.75600000000000001</v>
      </c>
      <c r="K45" s="155">
        <f>G45*1000*100/8050/F45</f>
        <v>0.15109370780448286</v>
      </c>
      <c r="L45" s="155">
        <f t="shared" si="5"/>
        <v>4.5328112341344859E-2</v>
      </c>
      <c r="M45" s="390">
        <v>8.4000000000000005E-2</v>
      </c>
      <c r="N45" s="156">
        <f>M45*1.892*1000</f>
        <v>158.92800000000003</v>
      </c>
      <c r="O45" s="152" t="s">
        <v>25</v>
      </c>
      <c r="P45" s="152"/>
      <c r="Q45" s="152"/>
      <c r="R45" s="157"/>
    </row>
    <row r="46" spans="1:18" x14ac:dyDescent="0.25">
      <c r="A46" s="380"/>
      <c r="B46" s="152" t="s">
        <v>528</v>
      </c>
      <c r="C46" s="152">
        <v>1</v>
      </c>
      <c r="D46" s="387"/>
      <c r="E46" s="152" t="s">
        <v>62</v>
      </c>
      <c r="F46" s="154">
        <v>92</v>
      </c>
      <c r="G46" s="389"/>
      <c r="H46" s="178"/>
      <c r="I46" s="152"/>
      <c r="J46" s="152">
        <v>0.29099999999999998</v>
      </c>
      <c r="K46" s="155">
        <f>G46*1000*100/8050/F46</f>
        <v>0</v>
      </c>
      <c r="L46" s="155">
        <f t="shared" si="5"/>
        <v>0</v>
      </c>
      <c r="M46" s="391"/>
      <c r="N46" s="156">
        <f>M46*1.892*1000</f>
        <v>0</v>
      </c>
      <c r="O46" s="152" t="s">
        <v>25</v>
      </c>
      <c r="P46" s="152"/>
      <c r="Q46" s="152"/>
      <c r="R46" s="157"/>
    </row>
    <row r="47" spans="1:18" ht="15" customHeight="1" x14ac:dyDescent="0.25">
      <c r="A47" s="380" t="s">
        <v>645</v>
      </c>
      <c r="B47" s="163" t="s">
        <v>529</v>
      </c>
      <c r="C47" s="152">
        <v>1</v>
      </c>
      <c r="D47" s="386">
        <v>5</v>
      </c>
      <c r="E47" s="152" t="s">
        <v>62</v>
      </c>
      <c r="F47" s="154">
        <v>93</v>
      </c>
      <c r="G47" s="390">
        <v>1.9</v>
      </c>
      <c r="H47" s="166"/>
      <c r="I47" s="152"/>
      <c r="J47" s="155">
        <v>0.44</v>
      </c>
      <c r="K47" s="390">
        <f>G47*1000*100/8050/F47</f>
        <v>0.25379015561343754</v>
      </c>
      <c r="L47" s="390">
        <f t="shared" si="5"/>
        <v>7.6137046684031262E-2</v>
      </c>
      <c r="M47" s="390">
        <v>0.66900000000000004</v>
      </c>
      <c r="N47" s="384">
        <f>M47*1.892*1000</f>
        <v>1265.748</v>
      </c>
      <c r="O47" s="152" t="s">
        <v>25</v>
      </c>
      <c r="P47" s="152"/>
      <c r="Q47" s="152"/>
      <c r="R47" s="157"/>
    </row>
    <row r="48" spans="1:18" x14ac:dyDescent="0.25">
      <c r="A48" s="380"/>
      <c r="B48" s="163" t="s">
        <v>530</v>
      </c>
      <c r="C48" s="152">
        <v>2</v>
      </c>
      <c r="D48" s="396"/>
      <c r="E48" s="152" t="s">
        <v>62</v>
      </c>
      <c r="F48" s="154">
        <v>93</v>
      </c>
      <c r="G48" s="392"/>
      <c r="H48" s="179"/>
      <c r="I48" s="152"/>
      <c r="J48" s="160">
        <v>0.58099999999999996</v>
      </c>
      <c r="K48" s="392"/>
      <c r="L48" s="392"/>
      <c r="M48" s="392"/>
      <c r="N48" s="393"/>
      <c r="O48" s="152" t="s">
        <v>25</v>
      </c>
      <c r="P48" s="152"/>
      <c r="Q48" s="152"/>
      <c r="R48" s="157"/>
    </row>
    <row r="49" spans="1:19" x14ac:dyDescent="0.25">
      <c r="A49" s="380"/>
      <c r="B49" s="163" t="s">
        <v>179</v>
      </c>
      <c r="C49" s="152">
        <v>2</v>
      </c>
      <c r="D49" s="387"/>
      <c r="E49" s="152" t="s">
        <v>62</v>
      </c>
      <c r="F49" s="154">
        <v>91</v>
      </c>
      <c r="G49" s="391"/>
      <c r="H49" s="176"/>
      <c r="I49" s="152"/>
      <c r="J49" s="154">
        <v>1</v>
      </c>
      <c r="K49" s="391"/>
      <c r="L49" s="391"/>
      <c r="M49" s="391"/>
      <c r="N49" s="385"/>
      <c r="O49" s="152" t="s">
        <v>25</v>
      </c>
      <c r="P49" s="152"/>
      <c r="Q49" s="152"/>
      <c r="R49" s="157"/>
    </row>
    <row r="50" spans="1:19" ht="25.5" x14ac:dyDescent="0.25">
      <c r="A50" s="153" t="s">
        <v>646</v>
      </c>
      <c r="B50" s="152" t="s">
        <v>531</v>
      </c>
      <c r="C50" s="152">
        <v>1</v>
      </c>
      <c r="D50" s="164">
        <v>1</v>
      </c>
      <c r="E50" s="152" t="s">
        <v>62</v>
      </c>
      <c r="F50" s="165">
        <v>90.5</v>
      </c>
      <c r="G50" s="166">
        <v>0.58299999999999996</v>
      </c>
      <c r="H50" s="166"/>
      <c r="I50" s="164"/>
      <c r="J50" s="164">
        <v>0.51</v>
      </c>
      <c r="K50" s="155">
        <f>G50*1000*100/8050/F50</f>
        <v>8.0024707456847741E-2</v>
      </c>
      <c r="L50" s="155">
        <f>K50*0.3</f>
        <v>2.4007412237054323E-2</v>
      </c>
      <c r="M50" s="166">
        <v>0.14799999999999999</v>
      </c>
      <c r="N50" s="156">
        <f>M50*1.892*1000</f>
        <v>280.01599999999996</v>
      </c>
      <c r="O50" s="164" t="s">
        <v>25</v>
      </c>
      <c r="P50" s="164"/>
      <c r="Q50" s="164"/>
      <c r="R50" s="157"/>
    </row>
    <row r="51" spans="1:19" x14ac:dyDescent="0.25">
      <c r="A51" s="157" t="s">
        <v>532</v>
      </c>
      <c r="B51" s="157" t="s">
        <v>510</v>
      </c>
      <c r="C51" s="167">
        <v>2</v>
      </c>
      <c r="D51" s="152">
        <v>2</v>
      </c>
      <c r="E51" s="152" t="s">
        <v>62</v>
      </c>
      <c r="F51" s="154">
        <v>84.1</v>
      </c>
      <c r="G51" s="155">
        <v>0.66600000000000004</v>
      </c>
      <c r="H51" s="155"/>
      <c r="I51" s="157"/>
      <c r="J51" s="152">
        <v>0.51200000000000001</v>
      </c>
      <c r="K51" s="155">
        <f>G51*1000*100/8050/F51</f>
        <v>9.8374458091151459E-2</v>
      </c>
      <c r="L51" s="155">
        <f>K51*0.3</f>
        <v>2.9512337427345436E-2</v>
      </c>
      <c r="M51" s="155">
        <v>0.14599999999999999</v>
      </c>
      <c r="N51" s="156">
        <f>M51*1.892*1000</f>
        <v>276.23199999999997</v>
      </c>
      <c r="O51" s="152" t="s">
        <v>25</v>
      </c>
      <c r="P51" s="152">
        <v>2</v>
      </c>
      <c r="Q51" s="152"/>
      <c r="R51" s="157"/>
    </row>
    <row r="52" spans="1:19" ht="14.25" customHeight="1" x14ac:dyDescent="0.25">
      <c r="A52" s="157" t="s">
        <v>533</v>
      </c>
      <c r="B52" s="157" t="s">
        <v>510</v>
      </c>
      <c r="C52" s="167">
        <v>2</v>
      </c>
      <c r="D52" s="152">
        <v>2</v>
      </c>
      <c r="E52" s="152" t="s">
        <v>62</v>
      </c>
      <c r="F52" s="154">
        <v>82.4</v>
      </c>
      <c r="G52" s="155">
        <v>0.153</v>
      </c>
      <c r="H52" s="155"/>
      <c r="I52" s="157"/>
      <c r="J52" s="152">
        <v>9.5000000000000001E-2</v>
      </c>
      <c r="K52" s="155">
        <f>G52*1000*100/8050/F52</f>
        <v>2.3065790267141048E-2</v>
      </c>
      <c r="L52" s="155">
        <f>K52*0.3</f>
        <v>6.9197370801423142E-3</v>
      </c>
      <c r="M52" s="155">
        <v>4.9000000000000002E-2</v>
      </c>
      <c r="N52" s="156">
        <f>M52*1.892*1000</f>
        <v>92.707999999999998</v>
      </c>
      <c r="O52" s="152" t="s">
        <v>25</v>
      </c>
      <c r="P52" s="152">
        <v>2</v>
      </c>
      <c r="Q52" s="152"/>
      <c r="R52" s="157"/>
    </row>
    <row r="53" spans="1:19" ht="15" customHeight="1" x14ac:dyDescent="0.25">
      <c r="A53" s="181" t="s">
        <v>534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</row>
    <row r="54" spans="1:19" ht="25.5" x14ac:dyDescent="0.25">
      <c r="A54" s="153" t="s">
        <v>647</v>
      </c>
      <c r="B54" s="152" t="s">
        <v>535</v>
      </c>
      <c r="C54" s="152">
        <v>2</v>
      </c>
      <c r="D54" s="152">
        <v>2</v>
      </c>
      <c r="E54" s="152" t="s">
        <v>62</v>
      </c>
      <c r="F54" s="154">
        <v>91.2</v>
      </c>
      <c r="G54" s="155">
        <v>3.1840000000000002</v>
      </c>
      <c r="H54" s="155"/>
      <c r="I54" s="157"/>
      <c r="J54" s="152">
        <v>3</v>
      </c>
      <c r="K54" s="155">
        <f>G54*1000*100/8050/F54</f>
        <v>0.43369292797210418</v>
      </c>
      <c r="L54" s="155">
        <f>K54*0.3</f>
        <v>0.13010787839163124</v>
      </c>
      <c r="M54" s="155">
        <v>0.83899999999999997</v>
      </c>
      <c r="N54" s="156">
        <f>M54*1.892*1000</f>
        <v>1587.3879999999997</v>
      </c>
      <c r="O54" s="152" t="s">
        <v>25</v>
      </c>
      <c r="P54" s="152"/>
      <c r="Q54" s="152">
        <v>2</v>
      </c>
      <c r="R54" s="168"/>
    </row>
    <row r="55" spans="1:19" x14ac:dyDescent="0.25">
      <c r="A55" s="153" t="s">
        <v>648</v>
      </c>
      <c r="B55" s="152" t="s">
        <v>535</v>
      </c>
      <c r="C55" s="152">
        <v>1</v>
      </c>
      <c r="D55" s="152">
        <v>1</v>
      </c>
      <c r="E55" s="152" t="s">
        <v>62</v>
      </c>
      <c r="F55" s="154">
        <v>91</v>
      </c>
      <c r="G55" s="155">
        <v>1.369</v>
      </c>
      <c r="H55" s="155"/>
      <c r="I55" s="157"/>
      <c r="J55" s="152">
        <v>3</v>
      </c>
      <c r="K55" s="155">
        <f>G55*1000*100/8050/F55</f>
        <v>0.18688144153982666</v>
      </c>
      <c r="L55" s="155">
        <f>K55*0.3</f>
        <v>5.6064432461947998E-2</v>
      </c>
      <c r="M55" s="155">
        <v>0.20599999999999999</v>
      </c>
      <c r="N55" s="156">
        <f>M55*1.892*1000</f>
        <v>389.75199999999995</v>
      </c>
      <c r="O55" s="152" t="s">
        <v>25</v>
      </c>
      <c r="P55" s="152"/>
      <c r="Q55" s="152">
        <v>1</v>
      </c>
      <c r="R55" s="157"/>
    </row>
    <row r="56" spans="1:19" ht="25.5" x14ac:dyDescent="0.25">
      <c r="A56" s="153" t="s">
        <v>649</v>
      </c>
      <c r="B56" s="152" t="s">
        <v>476</v>
      </c>
      <c r="C56" s="152">
        <v>3</v>
      </c>
      <c r="D56" s="152">
        <v>3</v>
      </c>
      <c r="E56" s="152" t="s">
        <v>62</v>
      </c>
      <c r="F56" s="154">
        <v>91.2</v>
      </c>
      <c r="G56" s="155">
        <v>10.589</v>
      </c>
      <c r="H56" s="155"/>
      <c r="I56" s="157"/>
      <c r="J56" s="152">
        <v>3</v>
      </c>
      <c r="K56" s="155">
        <f>G56*1000*100/8050/F56</f>
        <v>1.4423286477062218</v>
      </c>
      <c r="L56" s="155">
        <f>K56*0.3</f>
        <v>0.43269859431186652</v>
      </c>
      <c r="M56" s="155">
        <v>2.1779999999999999</v>
      </c>
      <c r="N56" s="156">
        <f>M56*1.892*1000</f>
        <v>4120.7759999999989</v>
      </c>
      <c r="O56" s="152" t="s">
        <v>25</v>
      </c>
      <c r="P56" s="152"/>
      <c r="Q56" s="152">
        <v>3</v>
      </c>
      <c r="R56" s="157"/>
    </row>
    <row r="57" spans="1:19" ht="25.5" customHeight="1" x14ac:dyDescent="0.25">
      <c r="A57" s="394" t="s">
        <v>650</v>
      </c>
      <c r="B57" s="153" t="s">
        <v>536</v>
      </c>
      <c r="C57" s="153">
        <v>3</v>
      </c>
      <c r="D57" s="386">
        <v>4</v>
      </c>
      <c r="E57" s="386" t="s">
        <v>62</v>
      </c>
      <c r="F57" s="154">
        <v>91.9</v>
      </c>
      <c r="G57" s="390">
        <v>92.1</v>
      </c>
      <c r="H57" s="166"/>
      <c r="I57" s="157"/>
      <c r="J57" s="152">
        <v>35</v>
      </c>
      <c r="K57" s="390">
        <f>G57*1000*100/8050/F57</f>
        <v>12.449394764765914</v>
      </c>
      <c r="L57" s="390">
        <f>K57*0.3</f>
        <v>3.7348184294297742</v>
      </c>
      <c r="M57" s="390">
        <v>16.812000000000001</v>
      </c>
      <c r="N57" s="378">
        <f>M57*1.892*1000</f>
        <v>31808.304</v>
      </c>
      <c r="O57" s="152" t="s">
        <v>25</v>
      </c>
      <c r="P57" s="152"/>
      <c r="Q57" s="152"/>
      <c r="R57" s="157">
        <v>3</v>
      </c>
    </row>
    <row r="58" spans="1:19" ht="25.5" x14ac:dyDescent="0.25">
      <c r="A58" s="395"/>
      <c r="B58" s="153" t="s">
        <v>537</v>
      </c>
      <c r="C58" s="153">
        <v>1</v>
      </c>
      <c r="D58" s="387"/>
      <c r="E58" s="387"/>
      <c r="F58" s="154">
        <v>92.3</v>
      </c>
      <c r="G58" s="391"/>
      <c r="H58" s="176"/>
      <c r="I58" s="157"/>
      <c r="J58" s="152">
        <v>100</v>
      </c>
      <c r="K58" s="391"/>
      <c r="L58" s="391"/>
      <c r="M58" s="391"/>
      <c r="N58" s="379"/>
      <c r="O58" s="152" t="s">
        <v>25</v>
      </c>
      <c r="P58" s="152"/>
      <c r="Q58" s="152"/>
      <c r="R58" s="157">
        <v>1</v>
      </c>
    </row>
    <row r="59" spans="1:19" ht="15" customHeight="1" x14ac:dyDescent="0.25">
      <c r="A59" s="380" t="s">
        <v>651</v>
      </c>
      <c r="B59" s="153" t="s">
        <v>476</v>
      </c>
      <c r="C59" s="153">
        <v>1</v>
      </c>
      <c r="D59" s="381">
        <v>3</v>
      </c>
      <c r="E59" s="381" t="s">
        <v>62</v>
      </c>
      <c r="F59" s="154">
        <v>90.8</v>
      </c>
      <c r="G59" s="377">
        <v>12.675000000000001</v>
      </c>
      <c r="H59" s="155"/>
      <c r="I59" s="157"/>
      <c r="J59" s="152">
        <v>3</v>
      </c>
      <c r="K59" s="377">
        <f>G59*1000*100/8050/F60</f>
        <v>1.7514284332488133</v>
      </c>
      <c r="L59" s="377">
        <f>K59*0.3</f>
        <v>0.52542852997464395</v>
      </c>
      <c r="M59" s="377">
        <v>2.3780000000000001</v>
      </c>
      <c r="N59" s="378">
        <f>M59*1.892*1000</f>
        <v>4499.1760000000004</v>
      </c>
      <c r="O59" s="152" t="s">
        <v>25</v>
      </c>
      <c r="P59" s="152"/>
      <c r="Q59" s="152">
        <v>1</v>
      </c>
      <c r="R59" s="157"/>
    </row>
    <row r="60" spans="1:19" x14ac:dyDescent="0.25">
      <c r="A60" s="380"/>
      <c r="B60" s="153" t="s">
        <v>538</v>
      </c>
      <c r="C60" s="153">
        <v>3</v>
      </c>
      <c r="D60" s="381"/>
      <c r="E60" s="381"/>
      <c r="F60" s="154">
        <v>89.9</v>
      </c>
      <c r="G60" s="377"/>
      <c r="H60" s="155"/>
      <c r="I60" s="157"/>
      <c r="J60" s="152">
        <v>8.3000000000000007</v>
      </c>
      <c r="K60" s="377"/>
      <c r="L60" s="377"/>
      <c r="M60" s="377"/>
      <c r="N60" s="379"/>
      <c r="O60" s="152" t="s">
        <v>25</v>
      </c>
      <c r="P60" s="152"/>
      <c r="Q60" s="152">
        <v>2</v>
      </c>
      <c r="R60" s="157"/>
    </row>
    <row r="61" spans="1:19" ht="25.5" x14ac:dyDescent="0.25">
      <c r="A61" s="153" t="s">
        <v>652</v>
      </c>
      <c r="B61" s="152" t="s">
        <v>476</v>
      </c>
      <c r="C61" s="152">
        <v>4</v>
      </c>
      <c r="D61" s="152">
        <v>4</v>
      </c>
      <c r="E61" s="152" t="s">
        <v>62</v>
      </c>
      <c r="F61" s="154">
        <v>91</v>
      </c>
      <c r="G61" s="155">
        <v>18.946000000000002</v>
      </c>
      <c r="H61" s="155"/>
      <c r="I61" s="157"/>
      <c r="J61" s="152">
        <v>0.51200000000000001</v>
      </c>
      <c r="K61" s="155">
        <f>G61*1000*100/8050/F61</f>
        <v>2.5863081018360523</v>
      </c>
      <c r="L61" s="155">
        <f>K61*0.3</f>
        <v>0.77589243055081569</v>
      </c>
      <c r="M61" s="155">
        <v>2.0710000000000002</v>
      </c>
      <c r="N61" s="156">
        <f>M61*1.892*1000</f>
        <v>3918.3319999999999</v>
      </c>
      <c r="O61" s="152" t="s">
        <v>25</v>
      </c>
      <c r="P61" s="152"/>
      <c r="Q61" s="152">
        <v>2</v>
      </c>
      <c r="R61" s="157"/>
    </row>
    <row r="62" spans="1:19" ht="15" customHeight="1" x14ac:dyDescent="0.25">
      <c r="A62" s="380" t="s">
        <v>539</v>
      </c>
      <c r="B62" s="153" t="s">
        <v>540</v>
      </c>
      <c r="C62" s="153">
        <v>3</v>
      </c>
      <c r="D62" s="381">
        <v>3</v>
      </c>
      <c r="E62" s="381" t="s">
        <v>62</v>
      </c>
      <c r="F62" s="154">
        <v>88.1</v>
      </c>
      <c r="G62" s="377">
        <v>6.7939999999999996</v>
      </c>
      <c r="H62" s="155"/>
      <c r="I62" s="152">
        <v>3.5</v>
      </c>
      <c r="J62" s="152"/>
      <c r="K62" s="377">
        <f>G62*1000*100/8050/F63</f>
        <v>0.92948805647522359</v>
      </c>
      <c r="L62" s="377">
        <f>K62*0.3</f>
        <v>0.27884641694256707</v>
      </c>
      <c r="M62" s="377">
        <v>1.32</v>
      </c>
      <c r="N62" s="378">
        <f>M62*1.892*1000</f>
        <v>2497.44</v>
      </c>
      <c r="O62" s="152" t="s">
        <v>25</v>
      </c>
      <c r="P62" s="152">
        <v>3</v>
      </c>
      <c r="Q62" s="152"/>
      <c r="R62" s="157"/>
    </row>
    <row r="63" spans="1:19" x14ac:dyDescent="0.25">
      <c r="A63" s="380"/>
      <c r="B63" s="153" t="s">
        <v>538</v>
      </c>
      <c r="C63" s="153">
        <v>1</v>
      </c>
      <c r="D63" s="381"/>
      <c r="E63" s="381"/>
      <c r="F63" s="154">
        <v>90.8</v>
      </c>
      <c r="G63" s="377"/>
      <c r="H63" s="155"/>
      <c r="I63" s="157"/>
      <c r="J63" s="152">
        <v>8.3000000000000007</v>
      </c>
      <c r="K63" s="377"/>
      <c r="L63" s="377"/>
      <c r="M63" s="377"/>
      <c r="N63" s="379"/>
      <c r="O63" s="152" t="s">
        <v>25</v>
      </c>
      <c r="P63" s="152"/>
      <c r="Q63" s="152">
        <v>1</v>
      </c>
      <c r="R63" s="157"/>
    </row>
    <row r="64" spans="1:19" x14ac:dyDescent="0.25">
      <c r="A64" s="153" t="s">
        <v>653</v>
      </c>
      <c r="B64" s="152" t="s">
        <v>541</v>
      </c>
      <c r="C64" s="152">
        <v>2</v>
      </c>
      <c r="D64" s="152">
        <v>2</v>
      </c>
      <c r="E64" s="152" t="s">
        <v>62</v>
      </c>
      <c r="F64" s="154">
        <v>82.2</v>
      </c>
      <c r="G64" s="155">
        <v>0.23499999999999999</v>
      </c>
      <c r="H64" s="155"/>
      <c r="I64" s="157"/>
      <c r="J64" s="152">
        <v>0.51200000000000001</v>
      </c>
      <c r="K64" s="155">
        <f>G64*1000*100/8050/F64</f>
        <v>3.5514046938991399E-2</v>
      </c>
      <c r="L64" s="155">
        <f>K64*0.3</f>
        <v>1.065421408169742E-2</v>
      </c>
      <c r="M64" s="155">
        <v>4.8557999999999997E-2</v>
      </c>
      <c r="N64" s="156">
        <f>M64*1.892*1000</f>
        <v>91.871735999999999</v>
      </c>
      <c r="O64" s="152" t="s">
        <v>25</v>
      </c>
      <c r="P64" s="152">
        <v>2</v>
      </c>
      <c r="Q64" s="152"/>
      <c r="R64" s="157"/>
    </row>
    <row r="65" spans="1:18" ht="25.5" x14ac:dyDescent="0.25">
      <c r="A65" s="394" t="s">
        <v>654</v>
      </c>
      <c r="B65" s="153" t="s">
        <v>541</v>
      </c>
      <c r="C65" s="153">
        <v>1</v>
      </c>
      <c r="D65" s="381">
        <v>2</v>
      </c>
      <c r="E65" s="381" t="s">
        <v>62</v>
      </c>
      <c r="F65" s="154">
        <v>82.2</v>
      </c>
      <c r="G65" s="377">
        <v>0.29799999999999999</v>
      </c>
      <c r="H65" s="155"/>
      <c r="I65" s="157"/>
      <c r="J65" s="152">
        <v>0.45600000000000002</v>
      </c>
      <c r="K65" s="377">
        <f>G65*1000*100/8050/F66</f>
        <v>4.4440136302968392E-2</v>
      </c>
      <c r="L65" s="377">
        <f>K65*0.3</f>
        <v>1.3332040890890517E-2</v>
      </c>
      <c r="M65" s="377">
        <v>0.05</v>
      </c>
      <c r="N65" s="378">
        <f>M65*1.892*1000</f>
        <v>94.600000000000009</v>
      </c>
      <c r="O65" s="152" t="s">
        <v>25</v>
      </c>
      <c r="P65" s="152">
        <v>1</v>
      </c>
      <c r="Q65" s="152"/>
      <c r="R65" s="157"/>
    </row>
    <row r="66" spans="1:18" ht="25.5" x14ac:dyDescent="0.25">
      <c r="A66" s="395"/>
      <c r="B66" s="153" t="s">
        <v>541</v>
      </c>
      <c r="C66" s="153">
        <v>1</v>
      </c>
      <c r="D66" s="381"/>
      <c r="E66" s="381"/>
      <c r="F66" s="154">
        <v>83.3</v>
      </c>
      <c r="G66" s="377"/>
      <c r="H66" s="155"/>
      <c r="I66" s="157"/>
      <c r="J66" s="152">
        <v>0.42</v>
      </c>
      <c r="K66" s="377"/>
      <c r="L66" s="377"/>
      <c r="M66" s="377"/>
      <c r="N66" s="379"/>
      <c r="O66" s="152" t="s">
        <v>25</v>
      </c>
      <c r="P66" s="152">
        <v>1</v>
      </c>
      <c r="Q66" s="152"/>
      <c r="R66" s="157"/>
    </row>
    <row r="67" spans="1:18" ht="25.5" x14ac:dyDescent="0.25">
      <c r="A67" s="153" t="s">
        <v>655</v>
      </c>
      <c r="B67" s="152" t="s">
        <v>541</v>
      </c>
      <c r="C67" s="152">
        <v>2</v>
      </c>
      <c r="D67" s="152">
        <v>2</v>
      </c>
      <c r="E67" s="152" t="s">
        <v>62</v>
      </c>
      <c r="F67" s="154">
        <v>83.5</v>
      </c>
      <c r="G67" s="155">
        <v>0.65300000000000002</v>
      </c>
      <c r="H67" s="155"/>
      <c r="I67" s="157"/>
      <c r="J67" s="152">
        <v>0.32800000000000001</v>
      </c>
      <c r="K67" s="155">
        <f>G67*1000*100/8050/F67</f>
        <v>9.71473202662997E-2</v>
      </c>
      <c r="L67" s="155">
        <f>K67*0.3</f>
        <v>2.9144196079889908E-2</v>
      </c>
      <c r="M67" s="155">
        <v>4.9000000000000002E-2</v>
      </c>
      <c r="N67" s="156">
        <f>M67*1.892*1000</f>
        <v>92.707999999999998</v>
      </c>
      <c r="O67" s="152" t="s">
        <v>25</v>
      </c>
      <c r="P67" s="152">
        <v>2</v>
      </c>
      <c r="Q67" s="152"/>
      <c r="R67" s="157"/>
    </row>
    <row r="68" spans="1:18" ht="25.5" customHeight="1" x14ac:dyDescent="0.25">
      <c r="A68" s="380" t="s">
        <v>656</v>
      </c>
      <c r="B68" s="153" t="s">
        <v>542</v>
      </c>
      <c r="C68" s="153">
        <v>3</v>
      </c>
      <c r="D68" s="381">
        <v>5</v>
      </c>
      <c r="E68" s="381" t="s">
        <v>62</v>
      </c>
      <c r="F68" s="154">
        <v>84.6</v>
      </c>
      <c r="G68" s="377">
        <v>1.36</v>
      </c>
      <c r="H68" s="155"/>
      <c r="I68" s="157"/>
      <c r="J68" s="152">
        <v>0.51200000000000001</v>
      </c>
      <c r="K68" s="377">
        <f>G68*1000*100/8050/F69</f>
        <v>0.18504282516854545</v>
      </c>
      <c r="L68" s="377">
        <f>K68*0.3</f>
        <v>5.5512847550563633E-2</v>
      </c>
      <c r="M68" s="377">
        <v>0.22500000000000001</v>
      </c>
      <c r="N68" s="378">
        <f>M68*1.892*1000</f>
        <v>425.7</v>
      </c>
      <c r="O68" s="152" t="s">
        <v>25</v>
      </c>
      <c r="P68" s="152"/>
      <c r="Q68" s="152"/>
      <c r="R68" s="157"/>
    </row>
    <row r="69" spans="1:18" ht="25.5" x14ac:dyDescent="0.25">
      <c r="A69" s="380"/>
      <c r="B69" s="153" t="s">
        <v>543</v>
      </c>
      <c r="C69" s="153">
        <v>2</v>
      </c>
      <c r="D69" s="381"/>
      <c r="E69" s="381"/>
      <c r="F69" s="154">
        <v>91.3</v>
      </c>
      <c r="G69" s="377"/>
      <c r="H69" s="155"/>
      <c r="I69" s="157"/>
      <c r="J69" s="152">
        <v>1.1000000000000001</v>
      </c>
      <c r="K69" s="377"/>
      <c r="L69" s="377"/>
      <c r="M69" s="377"/>
      <c r="N69" s="379"/>
      <c r="O69" s="152" t="s">
        <v>25</v>
      </c>
      <c r="P69" s="152"/>
      <c r="Q69" s="152"/>
      <c r="R69" s="157"/>
    </row>
    <row r="70" spans="1:18" x14ac:dyDescent="0.25">
      <c r="A70" s="153" t="s">
        <v>544</v>
      </c>
      <c r="B70" s="152" t="s">
        <v>476</v>
      </c>
      <c r="C70" s="152">
        <v>3</v>
      </c>
      <c r="D70" s="152">
        <v>3</v>
      </c>
      <c r="E70" s="152" t="s">
        <v>62</v>
      </c>
      <c r="F70" s="154">
        <v>90.7</v>
      </c>
      <c r="G70" s="155">
        <v>5.6619999999999999</v>
      </c>
      <c r="H70" s="155"/>
      <c r="I70" s="157"/>
      <c r="J70" s="152">
        <v>3</v>
      </c>
      <c r="K70" s="155">
        <f>G70*1000*100/8050/F70</f>
        <v>0.77547302896039771</v>
      </c>
      <c r="L70" s="155">
        <f>K70*0.3</f>
        <v>0.23264190868811929</v>
      </c>
      <c r="M70" s="155">
        <v>0.88800000000000001</v>
      </c>
      <c r="N70" s="156">
        <f>M70*1.892*1000</f>
        <v>1680.096</v>
      </c>
      <c r="O70" s="152" t="s">
        <v>25</v>
      </c>
      <c r="P70" s="152"/>
      <c r="Q70" s="152"/>
      <c r="R70" s="157">
        <v>3</v>
      </c>
    </row>
    <row r="71" spans="1:18" x14ac:dyDescent="0.25">
      <c r="A71" s="153" t="s">
        <v>657</v>
      </c>
      <c r="B71" s="152" t="s">
        <v>541</v>
      </c>
      <c r="C71" s="152">
        <v>2</v>
      </c>
      <c r="D71" s="152">
        <v>2</v>
      </c>
      <c r="E71" s="152" t="s">
        <v>62</v>
      </c>
      <c r="F71" s="154">
        <v>83.2</v>
      </c>
      <c r="G71" s="155">
        <v>0.32200000000000001</v>
      </c>
      <c r="H71" s="155"/>
      <c r="I71" s="157"/>
      <c r="J71" s="152">
        <v>0.42</v>
      </c>
      <c r="K71" s="155">
        <f>G71*1000*100/8050/F71</f>
        <v>4.8076923076923073E-2</v>
      </c>
      <c r="L71" s="155">
        <f>K71*0.3</f>
        <v>1.442307692307692E-2</v>
      </c>
      <c r="M71" s="155">
        <v>5.6000000000000001E-2</v>
      </c>
      <c r="N71" s="156">
        <f>M71*1.892*1000</f>
        <v>105.95199999999998</v>
      </c>
      <c r="O71" s="152" t="s">
        <v>25</v>
      </c>
      <c r="P71" s="152">
        <v>2</v>
      </c>
      <c r="Q71" s="152"/>
      <c r="R71" s="157"/>
    </row>
    <row r="72" spans="1:18" ht="25.5" x14ac:dyDescent="0.25">
      <c r="A72" s="380" t="s">
        <v>658</v>
      </c>
      <c r="B72" s="153" t="s">
        <v>545</v>
      </c>
      <c r="C72" s="153">
        <v>2</v>
      </c>
      <c r="D72" s="381">
        <v>2</v>
      </c>
      <c r="E72" s="381" t="s">
        <v>62</v>
      </c>
      <c r="F72" s="154">
        <v>91.5</v>
      </c>
      <c r="G72" s="377">
        <v>0.24</v>
      </c>
      <c r="H72" s="155"/>
      <c r="I72" s="157"/>
      <c r="J72" s="152">
        <v>8.5999999999999993E-2</v>
      </c>
      <c r="K72" s="377">
        <f>G72*1000*100/8050/F73</f>
        <v>3.2979717473753639E-2</v>
      </c>
      <c r="L72" s="377">
        <f>K72*0.3</f>
        <v>9.8939152421260914E-3</v>
      </c>
      <c r="M72" s="377">
        <v>4.3999999999999997E-2</v>
      </c>
      <c r="N72" s="378">
        <f>M72*1.892*1000</f>
        <v>83.24799999999999</v>
      </c>
      <c r="O72" s="152" t="s">
        <v>25</v>
      </c>
      <c r="P72" s="152">
        <v>2</v>
      </c>
      <c r="Q72" s="152"/>
      <c r="R72" s="157"/>
    </row>
    <row r="73" spans="1:18" x14ac:dyDescent="0.25">
      <c r="A73" s="380"/>
      <c r="B73" s="153" t="s">
        <v>546</v>
      </c>
      <c r="C73" s="153">
        <v>1</v>
      </c>
      <c r="D73" s="381"/>
      <c r="E73" s="381"/>
      <c r="F73" s="154">
        <v>90.4</v>
      </c>
      <c r="G73" s="377"/>
      <c r="H73" s="155"/>
      <c r="I73" s="157"/>
      <c r="J73" s="152">
        <v>0.17</v>
      </c>
      <c r="K73" s="377"/>
      <c r="L73" s="377"/>
      <c r="M73" s="377"/>
      <c r="N73" s="379"/>
      <c r="O73" s="152" t="s">
        <v>25</v>
      </c>
      <c r="P73" s="152"/>
      <c r="Q73" s="152"/>
      <c r="R73" s="157"/>
    </row>
    <row r="74" spans="1:18" ht="25.5" x14ac:dyDescent="0.25">
      <c r="A74" s="153" t="s">
        <v>659</v>
      </c>
      <c r="B74" s="153" t="s">
        <v>541</v>
      </c>
      <c r="C74" s="153">
        <v>2</v>
      </c>
      <c r="D74" s="153">
        <v>2</v>
      </c>
      <c r="E74" s="153" t="s">
        <v>62</v>
      </c>
      <c r="F74" s="153">
        <v>83</v>
      </c>
      <c r="G74" s="169">
        <v>0.34300000000000003</v>
      </c>
      <c r="H74" s="169"/>
      <c r="I74" s="157"/>
      <c r="J74" s="152">
        <v>0.42</v>
      </c>
      <c r="K74" s="155">
        <f>G74*1000*100/8050/F74</f>
        <v>5.133577789418544E-2</v>
      </c>
      <c r="L74" s="155">
        <f>K74*0.3</f>
        <v>1.5400733368255631E-2</v>
      </c>
      <c r="M74" s="169">
        <v>6.6000000000000003E-2</v>
      </c>
      <c r="N74" s="156">
        <f>M74*1.892*1000</f>
        <v>124.872</v>
      </c>
      <c r="O74" s="152" t="s">
        <v>25</v>
      </c>
      <c r="P74" s="152">
        <v>2</v>
      </c>
      <c r="Q74" s="152"/>
      <c r="R74" s="153"/>
    </row>
    <row r="75" spans="1:18" x14ac:dyDescent="0.25">
      <c r="A75" s="153" t="s">
        <v>660</v>
      </c>
      <c r="B75" s="152" t="s">
        <v>541</v>
      </c>
      <c r="C75" s="152">
        <v>2</v>
      </c>
      <c r="D75" s="152">
        <v>2</v>
      </c>
      <c r="E75" s="152" t="s">
        <v>62</v>
      </c>
      <c r="F75" s="154">
        <v>83.6</v>
      </c>
      <c r="G75" s="155">
        <v>0.42099999999999999</v>
      </c>
      <c r="H75" s="155"/>
      <c r="I75" s="157"/>
      <c r="J75" s="152">
        <v>0.42</v>
      </c>
      <c r="K75" s="155">
        <f>G75*1000*100/8050/F75</f>
        <v>6.2557579720051118E-2</v>
      </c>
      <c r="L75" s="155">
        <f>K75*0.3</f>
        <v>1.8767273916015334E-2</v>
      </c>
      <c r="M75" s="155">
        <v>9.1300000000000006E-2</v>
      </c>
      <c r="N75" s="156">
        <f>M75*1.892*1000</f>
        <v>172.7396</v>
      </c>
      <c r="O75" s="152" t="s">
        <v>25</v>
      </c>
      <c r="P75" s="152">
        <v>2</v>
      </c>
      <c r="Q75" s="152"/>
      <c r="R75" s="157"/>
    </row>
    <row r="76" spans="1:18" x14ac:dyDescent="0.25">
      <c r="A76" s="153" t="s">
        <v>547</v>
      </c>
      <c r="B76" s="152" t="s">
        <v>476</v>
      </c>
      <c r="C76" s="152">
        <v>4</v>
      </c>
      <c r="D76" s="152">
        <v>4</v>
      </c>
      <c r="E76" s="152" t="s">
        <v>62</v>
      </c>
      <c r="F76" s="154">
        <v>90.9</v>
      </c>
      <c r="G76" s="155">
        <v>7.577</v>
      </c>
      <c r="H76" s="155"/>
      <c r="I76" s="157"/>
      <c r="J76" s="152">
        <v>3</v>
      </c>
      <c r="K76" s="155">
        <f>G76*1000*100/8050/F76</f>
        <v>1.035470006627992</v>
      </c>
      <c r="L76" s="155">
        <f>K76*0.3</f>
        <v>0.31064100198839761</v>
      </c>
      <c r="M76" s="155">
        <v>2.3519999999999999</v>
      </c>
      <c r="N76" s="156">
        <f>M76*1.892*1000</f>
        <v>4449.9839999999995</v>
      </c>
      <c r="O76" s="152" t="s">
        <v>25</v>
      </c>
      <c r="P76" s="152"/>
      <c r="Q76" s="152">
        <v>4</v>
      </c>
      <c r="R76" s="157"/>
    </row>
    <row r="77" spans="1:18" ht="15" customHeight="1" x14ac:dyDescent="0.25">
      <c r="A77" s="380" t="s">
        <v>661</v>
      </c>
      <c r="B77" s="152" t="s">
        <v>541</v>
      </c>
      <c r="C77" s="152">
        <v>1</v>
      </c>
      <c r="D77" s="381">
        <v>2</v>
      </c>
      <c r="E77" s="381" t="s">
        <v>62</v>
      </c>
      <c r="F77" s="397">
        <v>90.3</v>
      </c>
      <c r="G77" s="377">
        <v>0.74099999999999999</v>
      </c>
      <c r="H77" s="155"/>
      <c r="I77" s="157"/>
      <c r="J77" s="152">
        <v>0.56999999999999995</v>
      </c>
      <c r="K77" s="377">
        <f>G77*1000*100/8050/F77</f>
        <v>0.1019376405769588</v>
      </c>
      <c r="L77" s="377">
        <f>K77*0.3</f>
        <v>3.0581292173087637E-2</v>
      </c>
      <c r="M77" s="377">
        <v>0.18</v>
      </c>
      <c r="N77" s="378">
        <f>M77*1.892*1000</f>
        <v>340.55999999999995</v>
      </c>
      <c r="O77" s="152" t="s">
        <v>25</v>
      </c>
      <c r="P77" s="152">
        <v>1</v>
      </c>
      <c r="Q77" s="152"/>
      <c r="R77" s="157"/>
    </row>
    <row r="78" spans="1:18" x14ac:dyDescent="0.25">
      <c r="A78" s="380"/>
      <c r="B78" s="152" t="s">
        <v>548</v>
      </c>
      <c r="C78" s="152">
        <v>1</v>
      </c>
      <c r="D78" s="381"/>
      <c r="E78" s="381"/>
      <c r="F78" s="397"/>
      <c r="G78" s="377"/>
      <c r="H78" s="155"/>
      <c r="I78" s="157"/>
      <c r="J78" s="152">
        <v>1.075</v>
      </c>
      <c r="K78" s="377"/>
      <c r="L78" s="377"/>
      <c r="M78" s="377"/>
      <c r="N78" s="379"/>
      <c r="O78" s="152" t="s">
        <v>25</v>
      </c>
      <c r="P78" s="152">
        <v>1</v>
      </c>
      <c r="Q78" s="152"/>
      <c r="R78" s="157"/>
    </row>
    <row r="79" spans="1:18" ht="25.5" x14ac:dyDescent="0.25">
      <c r="A79" s="153" t="s">
        <v>662</v>
      </c>
      <c r="B79" s="152" t="s">
        <v>476</v>
      </c>
      <c r="C79" s="152">
        <v>6</v>
      </c>
      <c r="D79" s="152">
        <v>5</v>
      </c>
      <c r="E79" s="152" t="s">
        <v>62</v>
      </c>
      <c r="F79" s="154">
        <v>94.5</v>
      </c>
      <c r="G79" s="155">
        <v>8.0180000000000007</v>
      </c>
      <c r="H79" s="155"/>
      <c r="I79" s="157"/>
      <c r="J79" s="152">
        <v>3</v>
      </c>
      <c r="K79" s="155">
        <f>G79*1000*100/8050/F79</f>
        <v>1.0539945446777748</v>
      </c>
      <c r="L79" s="155">
        <f>K79*0.3</f>
        <v>0.31619836340333241</v>
      </c>
      <c r="M79" s="155">
        <v>2.665</v>
      </c>
      <c r="N79" s="156">
        <f>M79*1.892*1000</f>
        <v>5042.18</v>
      </c>
      <c r="O79" s="152" t="s">
        <v>25</v>
      </c>
      <c r="P79" s="152"/>
      <c r="Q79" s="152">
        <v>4</v>
      </c>
      <c r="R79" s="157"/>
    </row>
    <row r="80" spans="1:18" x14ac:dyDescent="0.25">
      <c r="A80" s="394" t="s">
        <v>549</v>
      </c>
      <c r="B80" s="170" t="s">
        <v>550</v>
      </c>
      <c r="C80" s="152">
        <v>4</v>
      </c>
      <c r="D80" s="386">
        <v>5</v>
      </c>
      <c r="E80" s="381" t="s">
        <v>62</v>
      </c>
      <c r="F80" s="154">
        <v>92</v>
      </c>
      <c r="G80" s="390">
        <v>1.3029999999999999</v>
      </c>
      <c r="H80" s="166"/>
      <c r="I80" s="157"/>
      <c r="J80" s="152">
        <v>0.23200000000000001</v>
      </c>
      <c r="K80" s="388">
        <f>G80*1000*100/8050/F80</f>
        <v>0.17593842830137726</v>
      </c>
      <c r="L80" s="388">
        <f>K80*0.3</f>
        <v>5.2781528490413177E-2</v>
      </c>
      <c r="M80" s="390">
        <v>0.16800000000000001</v>
      </c>
      <c r="N80" s="384">
        <f>M80*1.892*1000</f>
        <v>317.85600000000005</v>
      </c>
      <c r="O80" s="152" t="s">
        <v>25</v>
      </c>
      <c r="P80" s="152"/>
      <c r="Q80" s="152"/>
      <c r="R80" s="157"/>
    </row>
    <row r="81" spans="1:19" x14ac:dyDescent="0.25">
      <c r="A81" s="395"/>
      <c r="B81" s="170" t="s">
        <v>530</v>
      </c>
      <c r="C81" s="152">
        <v>1</v>
      </c>
      <c r="D81" s="387"/>
      <c r="E81" s="381"/>
      <c r="F81" s="154">
        <v>92</v>
      </c>
      <c r="G81" s="391"/>
      <c r="H81" s="176"/>
      <c r="I81" s="157"/>
      <c r="J81" s="152">
        <v>0.58099999999999996</v>
      </c>
      <c r="K81" s="389"/>
      <c r="L81" s="389"/>
      <c r="M81" s="391"/>
      <c r="N81" s="385"/>
      <c r="O81" s="152" t="s">
        <v>25</v>
      </c>
      <c r="P81" s="152"/>
      <c r="Q81" s="152"/>
      <c r="R81" s="157"/>
    </row>
    <row r="82" spans="1:19" ht="25.5" x14ac:dyDescent="0.25">
      <c r="A82" s="171" t="s">
        <v>663</v>
      </c>
      <c r="B82" s="172" t="s">
        <v>550</v>
      </c>
      <c r="C82" s="164">
        <v>2</v>
      </c>
      <c r="D82" s="164">
        <v>2</v>
      </c>
      <c r="E82" s="164" t="s">
        <v>62</v>
      </c>
      <c r="F82" s="154">
        <v>92</v>
      </c>
      <c r="G82" s="166">
        <v>1.1859999999999999</v>
      </c>
      <c r="H82" s="166"/>
      <c r="I82" s="173"/>
      <c r="J82" s="164">
        <v>0.23200000000000001</v>
      </c>
      <c r="K82" s="155">
        <f t="shared" ref="K82:K88" si="6">G82*1000*100/8050/F82</f>
        <v>0.1601404266810694</v>
      </c>
      <c r="L82" s="155">
        <f t="shared" ref="L82:L88" si="7">K82*0.3</f>
        <v>4.8042128004320818E-2</v>
      </c>
      <c r="M82" s="166">
        <v>0.02</v>
      </c>
      <c r="N82" s="156">
        <f t="shared" ref="N82:N88" si="8">M82*1.892*1000</f>
        <v>37.839999999999996</v>
      </c>
      <c r="O82" s="152" t="s">
        <v>25</v>
      </c>
      <c r="P82" s="164"/>
      <c r="Q82" s="164"/>
      <c r="R82" s="173"/>
    </row>
    <row r="83" spans="1:19" x14ac:dyDescent="0.25">
      <c r="A83" s="153" t="s">
        <v>551</v>
      </c>
      <c r="B83" s="152" t="s">
        <v>552</v>
      </c>
      <c r="C83" s="152">
        <v>5</v>
      </c>
      <c r="D83" s="152">
        <v>5</v>
      </c>
      <c r="E83" s="164" t="s">
        <v>62</v>
      </c>
      <c r="F83" s="154">
        <v>92</v>
      </c>
      <c r="G83" s="155">
        <v>0.38300000000000001</v>
      </c>
      <c r="H83" s="155"/>
      <c r="I83" s="157"/>
      <c r="J83" s="152"/>
      <c r="K83" s="155">
        <f t="shared" si="6"/>
        <v>5.1714825816905216E-2</v>
      </c>
      <c r="L83" s="155">
        <f t="shared" si="7"/>
        <v>1.5514447745071564E-2</v>
      </c>
      <c r="M83" s="155">
        <v>2.8000000000000001E-2</v>
      </c>
      <c r="N83" s="156">
        <f t="shared" si="8"/>
        <v>52.975999999999992</v>
      </c>
      <c r="O83" s="152" t="s">
        <v>25</v>
      </c>
      <c r="P83" s="152"/>
      <c r="Q83" s="152"/>
      <c r="R83" s="157"/>
    </row>
    <row r="84" spans="1:19" x14ac:dyDescent="0.25">
      <c r="A84" s="153" t="s">
        <v>553</v>
      </c>
      <c r="B84" s="152" t="s">
        <v>552</v>
      </c>
      <c r="C84" s="152">
        <v>3</v>
      </c>
      <c r="D84" s="152">
        <v>3</v>
      </c>
      <c r="E84" s="164" t="s">
        <v>62</v>
      </c>
      <c r="F84" s="154">
        <v>92</v>
      </c>
      <c r="G84" s="155">
        <v>0.437</v>
      </c>
      <c r="H84" s="155"/>
      <c r="I84" s="157"/>
      <c r="J84" s="152"/>
      <c r="K84" s="155">
        <f t="shared" si="6"/>
        <v>5.9006211180124224E-2</v>
      </c>
      <c r="L84" s="155">
        <f t="shared" si="7"/>
        <v>1.7701863354037266E-2</v>
      </c>
      <c r="M84" s="155">
        <v>1.9E-2</v>
      </c>
      <c r="N84" s="156">
        <f t="shared" si="8"/>
        <v>35.947999999999993</v>
      </c>
      <c r="O84" s="152" t="s">
        <v>25</v>
      </c>
      <c r="P84" s="152"/>
      <c r="Q84" s="152"/>
      <c r="R84" s="157"/>
    </row>
    <row r="85" spans="1:19" x14ac:dyDescent="0.25">
      <c r="A85" s="153" t="s">
        <v>554</v>
      </c>
      <c r="B85" s="152" t="s">
        <v>555</v>
      </c>
      <c r="C85" s="152">
        <v>2</v>
      </c>
      <c r="D85" s="152">
        <v>2</v>
      </c>
      <c r="E85" s="164" t="s">
        <v>62</v>
      </c>
      <c r="F85" s="154">
        <v>92</v>
      </c>
      <c r="G85" s="155">
        <v>0.88100000000000001</v>
      </c>
      <c r="H85" s="155"/>
      <c r="I85" s="157"/>
      <c r="J85" s="152"/>
      <c r="K85" s="155">
        <f t="shared" si="6"/>
        <v>0.11895760194436943</v>
      </c>
      <c r="L85" s="155">
        <f t="shared" si="7"/>
        <v>3.5687280583310825E-2</v>
      </c>
      <c r="M85" s="155">
        <v>5.7000000000000002E-2</v>
      </c>
      <c r="N85" s="156">
        <f t="shared" si="8"/>
        <v>107.84399999999999</v>
      </c>
      <c r="O85" s="152" t="s">
        <v>25</v>
      </c>
      <c r="P85" s="152"/>
      <c r="Q85" s="152"/>
      <c r="R85" s="157"/>
    </row>
    <row r="86" spans="1:19" x14ac:dyDescent="0.25">
      <c r="A86" s="157" t="s">
        <v>556</v>
      </c>
      <c r="B86" s="157" t="s">
        <v>510</v>
      </c>
      <c r="C86" s="167">
        <v>2</v>
      </c>
      <c r="D86" s="152">
        <v>2</v>
      </c>
      <c r="E86" s="152" t="s">
        <v>62</v>
      </c>
      <c r="F86" s="154">
        <v>81.5</v>
      </c>
      <c r="G86" s="155">
        <v>0.23899999999999999</v>
      </c>
      <c r="H86" s="155"/>
      <c r="I86" s="152"/>
      <c r="J86" s="152">
        <v>0.51200000000000001</v>
      </c>
      <c r="K86" s="155">
        <f t="shared" si="6"/>
        <v>3.6428761955569107E-2</v>
      </c>
      <c r="L86" s="155">
        <f t="shared" si="7"/>
        <v>1.0928628586670732E-2</v>
      </c>
      <c r="M86" s="155">
        <v>9.0999999999999998E-2</v>
      </c>
      <c r="N86" s="156">
        <f t="shared" si="8"/>
        <v>172.172</v>
      </c>
      <c r="O86" s="152" t="s">
        <v>25</v>
      </c>
      <c r="P86" s="152">
        <v>2</v>
      </c>
      <c r="Q86" s="152"/>
      <c r="R86" s="157"/>
    </row>
    <row r="87" spans="1:19" x14ac:dyDescent="0.25">
      <c r="A87" s="157" t="s">
        <v>557</v>
      </c>
      <c r="B87" s="157" t="s">
        <v>476</v>
      </c>
      <c r="C87" s="167">
        <v>2</v>
      </c>
      <c r="D87" s="152">
        <v>2</v>
      </c>
      <c r="E87" s="152" t="s">
        <v>62</v>
      </c>
      <c r="F87" s="154">
        <v>81.7</v>
      </c>
      <c r="G87" s="155">
        <v>0.44</v>
      </c>
      <c r="H87" s="155"/>
      <c r="I87" s="152"/>
      <c r="J87" s="152">
        <v>0.51200000000000001</v>
      </c>
      <c r="K87" s="155">
        <f t="shared" si="6"/>
        <v>6.6901328143412112E-2</v>
      </c>
      <c r="L87" s="155">
        <f t="shared" si="7"/>
        <v>2.0070398443023631E-2</v>
      </c>
      <c r="M87" s="155">
        <v>0.69699999999999995</v>
      </c>
      <c r="N87" s="156">
        <f t="shared" si="8"/>
        <v>1318.7239999999997</v>
      </c>
      <c r="O87" s="152" t="s">
        <v>25</v>
      </c>
      <c r="P87" s="152"/>
      <c r="Q87" s="152">
        <v>2</v>
      </c>
      <c r="R87" s="157"/>
    </row>
    <row r="88" spans="1:19" x14ac:dyDescent="0.25">
      <c r="A88" s="157" t="s">
        <v>664</v>
      </c>
      <c r="B88" s="157" t="s">
        <v>510</v>
      </c>
      <c r="C88" s="167">
        <v>2</v>
      </c>
      <c r="D88" s="152">
        <v>2</v>
      </c>
      <c r="E88" s="152" t="s">
        <v>62</v>
      </c>
      <c r="F88" s="154">
        <v>81.7</v>
      </c>
      <c r="G88" s="155">
        <v>0.44</v>
      </c>
      <c r="H88" s="155"/>
      <c r="I88" s="152"/>
      <c r="J88" s="152">
        <v>0.51200000000000001</v>
      </c>
      <c r="K88" s="155">
        <f t="shared" si="6"/>
        <v>6.6901328143412112E-2</v>
      </c>
      <c r="L88" s="155">
        <f t="shared" si="7"/>
        <v>2.0070398443023631E-2</v>
      </c>
      <c r="M88" s="155">
        <v>0.112</v>
      </c>
      <c r="N88" s="156">
        <f t="shared" si="8"/>
        <v>211.90399999999997</v>
      </c>
      <c r="O88" s="152" t="s">
        <v>25</v>
      </c>
      <c r="P88" s="152">
        <v>2</v>
      </c>
      <c r="Q88" s="152"/>
      <c r="R88" s="157"/>
    </row>
    <row r="89" spans="1:19" x14ac:dyDescent="0.25">
      <c r="A89" s="183" t="s">
        <v>558</v>
      </c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4"/>
    </row>
    <row r="90" spans="1:19" ht="15" customHeight="1" x14ac:dyDescent="0.25">
      <c r="A90" s="380" t="s">
        <v>665</v>
      </c>
      <c r="B90" s="153" t="s">
        <v>476</v>
      </c>
      <c r="C90" s="153">
        <v>3</v>
      </c>
      <c r="D90" s="381">
        <v>4</v>
      </c>
      <c r="E90" s="381" t="s">
        <v>62</v>
      </c>
      <c r="F90" s="154">
        <v>92</v>
      </c>
      <c r="G90" s="377">
        <v>21.25</v>
      </c>
      <c r="H90" s="155"/>
      <c r="I90" s="157"/>
      <c r="J90" s="152">
        <v>3.97</v>
      </c>
      <c r="K90" s="383">
        <f>G90*1000*100/8050/F91</f>
        <v>2.9330572808833679</v>
      </c>
      <c r="L90" s="383">
        <f>K90*0.3</f>
        <v>0.87991718426501031</v>
      </c>
      <c r="M90" s="377">
        <v>3.3410000000000002</v>
      </c>
      <c r="N90" s="378">
        <f>M90*1.892*1000</f>
        <v>6321.1719999999996</v>
      </c>
      <c r="O90" s="152" t="s">
        <v>25</v>
      </c>
      <c r="P90" s="152"/>
      <c r="Q90" s="152">
        <v>3</v>
      </c>
      <c r="R90" s="157"/>
    </row>
    <row r="91" spans="1:19" x14ac:dyDescent="0.25">
      <c r="A91" s="380"/>
      <c r="B91" s="153" t="s">
        <v>538</v>
      </c>
      <c r="C91" s="153">
        <v>2</v>
      </c>
      <c r="D91" s="381"/>
      <c r="E91" s="381"/>
      <c r="F91" s="154">
        <v>90</v>
      </c>
      <c r="G91" s="377"/>
      <c r="H91" s="155"/>
      <c r="I91" s="157"/>
      <c r="J91" s="152">
        <v>8.3000000000000007</v>
      </c>
      <c r="K91" s="383"/>
      <c r="L91" s="383"/>
      <c r="M91" s="377"/>
      <c r="N91" s="379"/>
      <c r="O91" s="152" t="s">
        <v>25</v>
      </c>
      <c r="P91" s="152"/>
      <c r="Q91" s="152">
        <v>2</v>
      </c>
      <c r="R91" s="157"/>
    </row>
    <row r="92" spans="1:19" x14ac:dyDescent="0.25">
      <c r="A92" s="153" t="s">
        <v>666</v>
      </c>
      <c r="B92" s="152" t="s">
        <v>538</v>
      </c>
      <c r="C92" s="152">
        <v>5</v>
      </c>
      <c r="D92" s="152">
        <v>5</v>
      </c>
      <c r="E92" s="152" t="s">
        <v>62</v>
      </c>
      <c r="F92" s="154">
        <v>90.1</v>
      </c>
      <c r="G92" s="155">
        <v>37.700000000000003</v>
      </c>
      <c r="H92" s="155"/>
      <c r="I92" s="157"/>
      <c r="J92" s="152">
        <v>8.3000000000000007</v>
      </c>
      <c r="K92" s="155">
        <f t="shared" ref="K92:K97" si="9">G92*1000*100/8050/F92</f>
        <v>5.1978133337009949</v>
      </c>
      <c r="L92" s="155">
        <f t="shared" ref="L92:L98" si="10">K92*0.3</f>
        <v>1.5593440001102985</v>
      </c>
      <c r="M92" s="155">
        <v>5.1360000000000001</v>
      </c>
      <c r="N92" s="156">
        <f t="shared" ref="N92:N98" si="11">M92*1.892*1000</f>
        <v>9717.3119999999999</v>
      </c>
      <c r="O92" s="152" t="s">
        <v>25</v>
      </c>
      <c r="P92" s="152"/>
      <c r="Q92" s="152">
        <v>2</v>
      </c>
      <c r="R92" s="157"/>
    </row>
    <row r="93" spans="1:19" ht="25.5" x14ac:dyDescent="0.25">
      <c r="A93" s="153" t="s">
        <v>667</v>
      </c>
      <c r="B93" s="152" t="s">
        <v>541</v>
      </c>
      <c r="C93" s="152">
        <v>2</v>
      </c>
      <c r="D93" s="152">
        <v>2</v>
      </c>
      <c r="E93" s="152" t="s">
        <v>62</v>
      </c>
      <c r="F93" s="154">
        <v>84</v>
      </c>
      <c r="G93" s="155">
        <v>0.26900000000000002</v>
      </c>
      <c r="H93" s="155"/>
      <c r="I93" s="157"/>
      <c r="J93" s="152">
        <v>0.316</v>
      </c>
      <c r="K93" s="155">
        <f t="shared" si="9"/>
        <v>3.9781129843241642E-2</v>
      </c>
      <c r="L93" s="155">
        <f t="shared" si="10"/>
        <v>1.1934338952972492E-2</v>
      </c>
      <c r="M93" s="155">
        <v>3.9E-2</v>
      </c>
      <c r="N93" s="156">
        <f t="shared" si="11"/>
        <v>73.787999999999997</v>
      </c>
      <c r="O93" s="152" t="s">
        <v>25</v>
      </c>
      <c r="P93" s="152">
        <v>2</v>
      </c>
      <c r="Q93" s="152"/>
      <c r="R93" s="157"/>
    </row>
    <row r="94" spans="1:19" x14ac:dyDescent="0.25">
      <c r="A94" s="153" t="s">
        <v>668</v>
      </c>
      <c r="B94" s="152" t="s">
        <v>559</v>
      </c>
      <c r="C94" s="152">
        <v>2</v>
      </c>
      <c r="D94" s="152">
        <v>2</v>
      </c>
      <c r="E94" s="152" t="s">
        <v>62</v>
      </c>
      <c r="F94" s="154">
        <v>86.6</v>
      </c>
      <c r="G94" s="155">
        <v>1.35</v>
      </c>
      <c r="H94" s="155"/>
      <c r="I94" s="157"/>
      <c r="J94" s="152">
        <v>4.3</v>
      </c>
      <c r="K94" s="155">
        <f t="shared" si="9"/>
        <v>0.19365111241805688</v>
      </c>
      <c r="L94" s="155">
        <f t="shared" si="10"/>
        <v>5.8095333725417059E-2</v>
      </c>
      <c r="M94" s="155">
        <v>0.309</v>
      </c>
      <c r="N94" s="156">
        <f t="shared" si="11"/>
        <v>584.62799999999993</v>
      </c>
      <c r="O94" s="152" t="s">
        <v>25</v>
      </c>
      <c r="P94" s="152">
        <v>2</v>
      </c>
      <c r="Q94" s="152"/>
      <c r="R94" s="157"/>
    </row>
    <row r="95" spans="1:19" ht="25.5" x14ac:dyDescent="0.25">
      <c r="A95" s="153" t="s">
        <v>669</v>
      </c>
      <c r="B95" s="152" t="s">
        <v>201</v>
      </c>
      <c r="C95" s="152">
        <v>2</v>
      </c>
      <c r="D95" s="152">
        <v>2</v>
      </c>
      <c r="E95" s="152" t="s">
        <v>62</v>
      </c>
      <c r="F95" s="154">
        <v>90.3</v>
      </c>
      <c r="G95" s="155">
        <v>6.3E-2</v>
      </c>
      <c r="H95" s="155"/>
      <c r="I95" s="157"/>
      <c r="J95" s="152">
        <v>4.2999999999999997E-2</v>
      </c>
      <c r="K95" s="155">
        <f t="shared" si="9"/>
        <v>8.6667629640329348E-3</v>
      </c>
      <c r="L95" s="155">
        <f t="shared" si="10"/>
        <v>2.6000288892098805E-3</v>
      </c>
      <c r="M95" s="155">
        <v>0.01</v>
      </c>
      <c r="N95" s="156">
        <f t="shared" si="11"/>
        <v>18.919999999999998</v>
      </c>
      <c r="O95" s="152" t="s">
        <v>25</v>
      </c>
      <c r="P95" s="152">
        <v>2</v>
      </c>
      <c r="Q95" s="152"/>
      <c r="R95" s="157"/>
    </row>
    <row r="96" spans="1:19" ht="25.5" x14ac:dyDescent="0.25">
      <c r="A96" s="153" t="s">
        <v>670</v>
      </c>
      <c r="B96" s="152" t="s">
        <v>541</v>
      </c>
      <c r="C96" s="152">
        <v>3</v>
      </c>
      <c r="D96" s="152">
        <v>3</v>
      </c>
      <c r="E96" s="152" t="s">
        <v>62</v>
      </c>
      <c r="F96" s="154">
        <v>82.2</v>
      </c>
      <c r="G96" s="155">
        <v>0.122</v>
      </c>
      <c r="H96" s="155"/>
      <c r="I96" s="157"/>
      <c r="J96" s="152">
        <v>0.51200000000000001</v>
      </c>
      <c r="K96" s="155">
        <f t="shared" si="9"/>
        <v>1.8437079687476387E-2</v>
      </c>
      <c r="L96" s="155">
        <f t="shared" si="10"/>
        <v>5.5311239062429155E-3</v>
      </c>
      <c r="M96" s="155">
        <v>2.7E-2</v>
      </c>
      <c r="N96" s="156">
        <f t="shared" si="11"/>
        <v>51.083999999999996</v>
      </c>
      <c r="O96" s="152" t="s">
        <v>25</v>
      </c>
      <c r="P96" s="152">
        <v>3</v>
      </c>
      <c r="Q96" s="152"/>
      <c r="R96" s="157"/>
    </row>
    <row r="97" spans="1:18" ht="25.5" x14ac:dyDescent="0.25">
      <c r="A97" s="153" t="s">
        <v>671</v>
      </c>
      <c r="B97" s="152" t="s">
        <v>541</v>
      </c>
      <c r="C97" s="152">
        <v>2</v>
      </c>
      <c r="D97" s="152">
        <v>2</v>
      </c>
      <c r="E97" s="152" t="s">
        <v>62</v>
      </c>
      <c r="F97" s="154">
        <v>83.8</v>
      </c>
      <c r="G97" s="155">
        <v>0.20699999999999999</v>
      </c>
      <c r="H97" s="155"/>
      <c r="I97" s="157"/>
      <c r="J97" s="152">
        <v>0.48799999999999999</v>
      </c>
      <c r="K97" s="155">
        <f t="shared" si="9"/>
        <v>3.068530514831231E-2</v>
      </c>
      <c r="L97" s="155">
        <f t="shared" si="10"/>
        <v>9.2055915444936923E-3</v>
      </c>
      <c r="M97" s="155">
        <v>6.5000000000000002E-2</v>
      </c>
      <c r="N97" s="156">
        <f t="shared" si="11"/>
        <v>122.97999999999999</v>
      </c>
      <c r="O97" s="152" t="s">
        <v>25</v>
      </c>
      <c r="P97" s="152">
        <v>2</v>
      </c>
      <c r="Q97" s="152"/>
      <c r="R97" s="157"/>
    </row>
    <row r="98" spans="1:18" ht="25.5" customHeight="1" x14ac:dyDescent="0.25">
      <c r="A98" s="380" t="s">
        <v>672</v>
      </c>
      <c r="B98" s="153" t="s">
        <v>541</v>
      </c>
      <c r="C98" s="153">
        <v>1</v>
      </c>
      <c r="D98" s="381">
        <v>3</v>
      </c>
      <c r="E98" s="381" t="s">
        <v>62</v>
      </c>
      <c r="F98" s="154">
        <v>88.8</v>
      </c>
      <c r="G98" s="377">
        <v>0.53</v>
      </c>
      <c r="H98" s="155"/>
      <c r="I98" s="157"/>
      <c r="J98" s="152">
        <v>0.60499999999999998</v>
      </c>
      <c r="K98" s="383">
        <f>G98*1000*100/8050/F99</f>
        <v>7.9132823698041088E-2</v>
      </c>
      <c r="L98" s="383">
        <f t="shared" si="10"/>
        <v>2.3739847109412324E-2</v>
      </c>
      <c r="M98" s="377">
        <v>0.11</v>
      </c>
      <c r="N98" s="378">
        <f t="shared" si="11"/>
        <v>208.12</v>
      </c>
      <c r="O98" s="152" t="s">
        <v>25</v>
      </c>
      <c r="P98" s="152">
        <v>1</v>
      </c>
      <c r="Q98" s="152"/>
      <c r="R98" s="157"/>
    </row>
    <row r="99" spans="1:18" x14ac:dyDescent="0.25">
      <c r="A99" s="380"/>
      <c r="B99" s="153" t="s">
        <v>296</v>
      </c>
      <c r="C99" s="153">
        <v>2</v>
      </c>
      <c r="D99" s="381"/>
      <c r="E99" s="381"/>
      <c r="F99" s="154">
        <v>83.2</v>
      </c>
      <c r="G99" s="377"/>
      <c r="H99" s="155"/>
      <c r="I99" s="157"/>
      <c r="J99" s="152">
        <v>0.57999999999999996</v>
      </c>
      <c r="K99" s="383"/>
      <c r="L99" s="383"/>
      <c r="M99" s="377"/>
      <c r="N99" s="379"/>
      <c r="O99" s="152" t="s">
        <v>25</v>
      </c>
      <c r="P99" s="152">
        <v>2</v>
      </c>
      <c r="Q99" s="152"/>
      <c r="R99" s="157"/>
    </row>
    <row r="100" spans="1:18" ht="25.5" x14ac:dyDescent="0.25">
      <c r="A100" s="153" t="s">
        <v>673</v>
      </c>
      <c r="B100" s="152" t="s">
        <v>541</v>
      </c>
      <c r="C100" s="152">
        <v>2</v>
      </c>
      <c r="D100" s="152">
        <v>2</v>
      </c>
      <c r="E100" s="152" t="s">
        <v>62</v>
      </c>
      <c r="F100" s="154">
        <v>86.7</v>
      </c>
      <c r="G100" s="155">
        <v>0.29799999999999999</v>
      </c>
      <c r="H100" s="155"/>
      <c r="I100" s="157"/>
      <c r="J100" s="152">
        <v>0.51200000000000001</v>
      </c>
      <c r="K100" s="155">
        <f>G100*1000*100/8050/F100</f>
        <v>4.2697385859714727E-2</v>
      </c>
      <c r="L100" s="155">
        <f>K100*0.3</f>
        <v>1.2809215757914418E-2</v>
      </c>
      <c r="M100" s="155">
        <v>0.06</v>
      </c>
      <c r="N100" s="156">
        <f>M100*1.892*1000</f>
        <v>113.52</v>
      </c>
      <c r="O100" s="152" t="s">
        <v>25</v>
      </c>
      <c r="P100" s="152">
        <v>2</v>
      </c>
      <c r="Q100" s="152"/>
      <c r="R100" s="157"/>
    </row>
    <row r="101" spans="1:18" ht="15" customHeight="1" x14ac:dyDescent="0.25">
      <c r="A101" s="380" t="s">
        <v>674</v>
      </c>
      <c r="B101" s="386" t="s">
        <v>560</v>
      </c>
      <c r="C101" s="394">
        <v>2</v>
      </c>
      <c r="D101" s="381">
        <v>2</v>
      </c>
      <c r="E101" s="381" t="s">
        <v>62</v>
      </c>
      <c r="F101" s="154">
        <v>92</v>
      </c>
      <c r="G101" s="377">
        <v>1.135</v>
      </c>
      <c r="H101" s="155"/>
      <c r="I101" s="405"/>
      <c r="J101" s="381">
        <v>1.075</v>
      </c>
      <c r="K101" s="383">
        <f>G101*1000*100/8050/F102</f>
        <v>0.15292167984802144</v>
      </c>
      <c r="L101" s="383">
        <f>K101*0.3</f>
        <v>4.5876503954406428E-2</v>
      </c>
      <c r="M101" s="377">
        <v>0.20499999999999999</v>
      </c>
      <c r="N101" s="384">
        <f>M101*1.892*1000</f>
        <v>387.85999999999996</v>
      </c>
      <c r="O101" s="152" t="s">
        <v>25</v>
      </c>
      <c r="P101" s="386">
        <v>2</v>
      </c>
      <c r="Q101" s="152"/>
      <c r="R101" s="157"/>
    </row>
    <row r="102" spans="1:18" x14ac:dyDescent="0.25">
      <c r="A102" s="380"/>
      <c r="B102" s="387"/>
      <c r="C102" s="395"/>
      <c r="D102" s="381"/>
      <c r="E102" s="381"/>
      <c r="F102" s="154">
        <v>92.2</v>
      </c>
      <c r="G102" s="377"/>
      <c r="H102" s="155"/>
      <c r="I102" s="405"/>
      <c r="J102" s="381"/>
      <c r="K102" s="383"/>
      <c r="L102" s="383"/>
      <c r="M102" s="377"/>
      <c r="N102" s="385"/>
      <c r="O102" s="152" t="s">
        <v>25</v>
      </c>
      <c r="P102" s="387"/>
      <c r="Q102" s="152"/>
      <c r="R102" s="157"/>
    </row>
    <row r="103" spans="1:18" ht="25.5" x14ac:dyDescent="0.25">
      <c r="A103" s="153" t="s">
        <v>675</v>
      </c>
      <c r="B103" s="152" t="s">
        <v>541</v>
      </c>
      <c r="C103" s="152">
        <v>2</v>
      </c>
      <c r="D103" s="152">
        <v>2</v>
      </c>
      <c r="E103" s="152" t="s">
        <v>62</v>
      </c>
      <c r="F103" s="154">
        <v>85.2</v>
      </c>
      <c r="G103" s="155">
        <v>0.23699999999999999</v>
      </c>
      <c r="H103" s="155"/>
      <c r="I103" s="157"/>
      <c r="J103" s="152">
        <v>0.42</v>
      </c>
      <c r="K103" s="155">
        <f t="shared" ref="K103:K111" si="12">G103*1000*100/8050/F103</f>
        <v>3.4555157029131311E-2</v>
      </c>
      <c r="L103" s="155">
        <f t="shared" ref="L103:L117" si="13">K103*0.3</f>
        <v>1.0366547108739393E-2</v>
      </c>
      <c r="M103" s="155">
        <v>0.04</v>
      </c>
      <c r="N103" s="156">
        <f t="shared" ref="N103:N142" si="14">M103*1.892*1000</f>
        <v>75.679999999999993</v>
      </c>
      <c r="O103" s="152" t="s">
        <v>25</v>
      </c>
      <c r="P103" s="152">
        <v>2</v>
      </c>
      <c r="Q103" s="152"/>
      <c r="R103" s="157"/>
    </row>
    <row r="104" spans="1:18" ht="25.5" x14ac:dyDescent="0.25">
      <c r="A104" s="153" t="s">
        <v>676</v>
      </c>
      <c r="B104" s="152" t="s">
        <v>541</v>
      </c>
      <c r="C104" s="152">
        <v>2</v>
      </c>
      <c r="D104" s="152">
        <v>2</v>
      </c>
      <c r="E104" s="152" t="s">
        <v>62</v>
      </c>
      <c r="F104" s="154">
        <v>83.2</v>
      </c>
      <c r="G104" s="155">
        <v>0.21</v>
      </c>
      <c r="H104" s="155"/>
      <c r="I104" s="157"/>
      <c r="J104" s="152">
        <v>0.42</v>
      </c>
      <c r="K104" s="155">
        <f t="shared" si="12"/>
        <v>3.1354515050167224E-2</v>
      </c>
      <c r="L104" s="155">
        <f t="shared" si="13"/>
        <v>9.4063545150501662E-3</v>
      </c>
      <c r="M104" s="155">
        <v>2.9000000000000001E-2</v>
      </c>
      <c r="N104" s="156">
        <f t="shared" si="14"/>
        <v>54.868000000000002</v>
      </c>
      <c r="O104" s="152" t="s">
        <v>25</v>
      </c>
      <c r="P104" s="152">
        <v>2</v>
      </c>
      <c r="Q104" s="152"/>
      <c r="R104" s="157"/>
    </row>
    <row r="105" spans="1:18" ht="25.5" x14ac:dyDescent="0.25">
      <c r="A105" s="153" t="s">
        <v>677</v>
      </c>
      <c r="B105" s="152" t="s">
        <v>541</v>
      </c>
      <c r="C105" s="152">
        <v>3</v>
      </c>
      <c r="D105" s="152">
        <v>3</v>
      </c>
      <c r="E105" s="152" t="s">
        <v>62</v>
      </c>
      <c r="F105" s="154">
        <v>85.1</v>
      </c>
      <c r="G105" s="155">
        <v>1.34</v>
      </c>
      <c r="H105" s="155"/>
      <c r="I105" s="157"/>
      <c r="J105" s="152">
        <v>0.51200000000000001</v>
      </c>
      <c r="K105" s="155">
        <f t="shared" si="12"/>
        <v>0.19560473246673626</v>
      </c>
      <c r="L105" s="155">
        <f t="shared" si="13"/>
        <v>5.8681419740020876E-2</v>
      </c>
      <c r="M105" s="155">
        <v>0.2</v>
      </c>
      <c r="N105" s="156">
        <f t="shared" si="14"/>
        <v>378.40000000000003</v>
      </c>
      <c r="O105" s="152" t="s">
        <v>25</v>
      </c>
      <c r="P105" s="152">
        <v>3</v>
      </c>
      <c r="Q105" s="152"/>
      <c r="R105" s="157"/>
    </row>
    <row r="106" spans="1:18" ht="25.5" x14ac:dyDescent="0.25">
      <c r="A106" s="153" t="s">
        <v>678</v>
      </c>
      <c r="B106" s="152" t="s">
        <v>541</v>
      </c>
      <c r="C106" s="152">
        <v>2</v>
      </c>
      <c r="D106" s="152">
        <v>2</v>
      </c>
      <c r="E106" s="152" t="s">
        <v>62</v>
      </c>
      <c r="F106" s="154">
        <v>82.3</v>
      </c>
      <c r="G106" s="155">
        <v>0.16700000000000001</v>
      </c>
      <c r="H106" s="155"/>
      <c r="I106" s="157"/>
      <c r="J106" s="152">
        <v>0.42</v>
      </c>
      <c r="K106" s="155">
        <f t="shared" si="12"/>
        <v>2.5206976445816324E-2</v>
      </c>
      <c r="L106" s="155">
        <f t="shared" si="13"/>
        <v>7.5620929337448968E-3</v>
      </c>
      <c r="M106" s="155">
        <v>7.5999999999999998E-2</v>
      </c>
      <c r="N106" s="156">
        <f t="shared" si="14"/>
        <v>143.79199999999997</v>
      </c>
      <c r="O106" s="152" t="s">
        <v>25</v>
      </c>
      <c r="P106" s="152">
        <v>2</v>
      </c>
      <c r="Q106" s="152"/>
      <c r="R106" s="157"/>
    </row>
    <row r="107" spans="1:18" ht="25.5" x14ac:dyDescent="0.25">
      <c r="A107" s="153" t="s">
        <v>679</v>
      </c>
      <c r="B107" s="152" t="s">
        <v>541</v>
      </c>
      <c r="C107" s="152">
        <v>4</v>
      </c>
      <c r="D107" s="152">
        <v>4</v>
      </c>
      <c r="E107" s="152" t="s">
        <v>62</v>
      </c>
      <c r="F107" s="154">
        <v>86.7</v>
      </c>
      <c r="G107" s="155">
        <v>1.18</v>
      </c>
      <c r="H107" s="155"/>
      <c r="I107" s="157"/>
      <c r="J107" s="152">
        <v>0.60499999999999998</v>
      </c>
      <c r="K107" s="155">
        <f t="shared" si="12"/>
        <v>0.16907018561900464</v>
      </c>
      <c r="L107" s="155">
        <f t="shared" si="13"/>
        <v>5.0721055685701393E-2</v>
      </c>
      <c r="M107" s="155">
        <v>0.255</v>
      </c>
      <c r="N107" s="156">
        <f t="shared" si="14"/>
        <v>482.46</v>
      </c>
      <c r="O107" s="152" t="s">
        <v>25</v>
      </c>
      <c r="P107" s="152">
        <v>4</v>
      </c>
      <c r="Q107" s="152"/>
      <c r="R107" s="157"/>
    </row>
    <row r="108" spans="1:18" ht="25.5" x14ac:dyDescent="0.25">
      <c r="A108" s="153" t="s">
        <v>680</v>
      </c>
      <c r="B108" s="152" t="s">
        <v>541</v>
      </c>
      <c r="C108" s="152">
        <v>4</v>
      </c>
      <c r="D108" s="152">
        <v>3</v>
      </c>
      <c r="E108" s="152" t="s">
        <v>62</v>
      </c>
      <c r="F108" s="154">
        <v>84.4</v>
      </c>
      <c r="G108" s="155">
        <v>1.3779999999999999</v>
      </c>
      <c r="H108" s="155"/>
      <c r="I108" s="157"/>
      <c r="J108" s="152">
        <v>0.60499999999999998</v>
      </c>
      <c r="K108" s="155">
        <f t="shared" si="12"/>
        <v>0.20282005239763326</v>
      </c>
      <c r="L108" s="155">
        <f t="shared" si="13"/>
        <v>6.0846015719289978E-2</v>
      </c>
      <c r="M108" s="155">
        <v>0.28899999999999998</v>
      </c>
      <c r="N108" s="156">
        <f t="shared" si="14"/>
        <v>546.7879999999999</v>
      </c>
      <c r="O108" s="152" t="s">
        <v>25</v>
      </c>
      <c r="P108" s="152">
        <v>4</v>
      </c>
      <c r="Q108" s="152"/>
      <c r="R108" s="157"/>
    </row>
    <row r="109" spans="1:18" ht="25.5" x14ac:dyDescent="0.25">
      <c r="A109" s="153" t="s">
        <v>681</v>
      </c>
      <c r="B109" s="152" t="s">
        <v>541</v>
      </c>
      <c r="C109" s="152">
        <v>4</v>
      </c>
      <c r="D109" s="152">
        <v>4</v>
      </c>
      <c r="E109" s="152" t="s">
        <v>62</v>
      </c>
      <c r="F109" s="154">
        <v>84.2</v>
      </c>
      <c r="G109" s="155">
        <v>1.6739999999999999</v>
      </c>
      <c r="H109" s="155"/>
      <c r="I109" s="157"/>
      <c r="J109" s="152">
        <v>0.51200000000000001</v>
      </c>
      <c r="K109" s="155">
        <f t="shared" si="12"/>
        <v>0.2469718652719789</v>
      </c>
      <c r="L109" s="155">
        <f t="shared" si="13"/>
        <v>7.4091559581593663E-2</v>
      </c>
      <c r="M109" s="155">
        <v>0.33</v>
      </c>
      <c r="N109" s="156">
        <f t="shared" si="14"/>
        <v>624.36</v>
      </c>
      <c r="O109" s="152" t="s">
        <v>25</v>
      </c>
      <c r="P109" s="152">
        <v>4</v>
      </c>
      <c r="Q109" s="152"/>
      <c r="R109" s="157"/>
    </row>
    <row r="110" spans="1:18" x14ac:dyDescent="0.25">
      <c r="A110" s="153" t="s">
        <v>561</v>
      </c>
      <c r="B110" s="162" t="s">
        <v>530</v>
      </c>
      <c r="C110" s="152">
        <v>2</v>
      </c>
      <c r="D110" s="152">
        <v>2</v>
      </c>
      <c r="E110" s="152" t="s">
        <v>62</v>
      </c>
      <c r="F110" s="154">
        <v>92</v>
      </c>
      <c r="G110" s="155">
        <v>0.95199999999999996</v>
      </c>
      <c r="H110" s="155"/>
      <c r="I110" s="157"/>
      <c r="J110" s="152"/>
      <c r="K110" s="160">
        <f t="shared" si="12"/>
        <v>0.12854442344045366</v>
      </c>
      <c r="L110" s="160">
        <f t="shared" si="13"/>
        <v>3.8563327032136101E-2</v>
      </c>
      <c r="M110" s="155">
        <v>0.27500000000000002</v>
      </c>
      <c r="N110" s="156">
        <f t="shared" si="14"/>
        <v>520.29999999999995</v>
      </c>
      <c r="O110" s="152"/>
      <c r="P110" s="152"/>
      <c r="Q110" s="152"/>
      <c r="R110" s="157"/>
    </row>
    <row r="111" spans="1:18" x14ac:dyDescent="0.25">
      <c r="A111" s="153" t="s">
        <v>683</v>
      </c>
      <c r="B111" s="152" t="s">
        <v>541</v>
      </c>
      <c r="C111" s="152">
        <v>2</v>
      </c>
      <c r="D111" s="152">
        <v>2</v>
      </c>
      <c r="E111" s="152" t="s">
        <v>62</v>
      </c>
      <c r="F111" s="154">
        <v>84.9</v>
      </c>
      <c r="G111" s="155">
        <v>0.48599999999999999</v>
      </c>
      <c r="H111" s="155"/>
      <c r="I111" s="157"/>
      <c r="J111" s="152">
        <v>0.51200000000000001</v>
      </c>
      <c r="K111" s="155">
        <f t="shared" si="12"/>
        <v>7.1110330750828524E-2</v>
      </c>
      <c r="L111" s="155">
        <f t="shared" si="13"/>
        <v>2.1333099225248557E-2</v>
      </c>
      <c r="M111" s="155">
        <v>0.10199999999999999</v>
      </c>
      <c r="N111" s="156">
        <f t="shared" si="14"/>
        <v>192.98399999999998</v>
      </c>
      <c r="O111" s="152" t="s">
        <v>25</v>
      </c>
      <c r="P111" s="152">
        <v>2</v>
      </c>
      <c r="Q111" s="152"/>
      <c r="R111" s="157"/>
    </row>
    <row r="112" spans="1:18" ht="25.5" x14ac:dyDescent="0.25">
      <c r="A112" s="153" t="s">
        <v>682</v>
      </c>
      <c r="B112" s="152" t="s">
        <v>562</v>
      </c>
      <c r="C112" s="152">
        <v>2</v>
      </c>
      <c r="D112" s="152">
        <v>2</v>
      </c>
      <c r="E112" s="152" t="s">
        <v>62</v>
      </c>
      <c r="F112" s="154"/>
      <c r="G112" s="155">
        <v>6.5000000000000002E-2</v>
      </c>
      <c r="H112" s="155"/>
      <c r="I112" s="157"/>
      <c r="J112" s="152">
        <v>1.4E-2</v>
      </c>
      <c r="K112" s="155">
        <f>G112*1000*100/8050/0.65</f>
        <v>1.2422360248447204</v>
      </c>
      <c r="L112" s="155">
        <f t="shared" si="13"/>
        <v>0.37267080745341613</v>
      </c>
      <c r="M112" s="155">
        <v>1.6E-2</v>
      </c>
      <c r="N112" s="156">
        <f t="shared" si="14"/>
        <v>30.272000000000002</v>
      </c>
      <c r="O112" s="152" t="s">
        <v>25</v>
      </c>
      <c r="P112" s="152">
        <v>2</v>
      </c>
      <c r="Q112" s="152"/>
      <c r="R112" s="157"/>
    </row>
    <row r="113" spans="1:18" x14ac:dyDescent="0.25">
      <c r="A113" s="153" t="s">
        <v>563</v>
      </c>
      <c r="B113" s="152" t="s">
        <v>541</v>
      </c>
      <c r="C113" s="152">
        <v>3</v>
      </c>
      <c r="D113" s="152">
        <v>2</v>
      </c>
      <c r="E113" s="152" t="s">
        <v>62</v>
      </c>
      <c r="F113" s="154">
        <v>82.2</v>
      </c>
      <c r="G113" s="155">
        <v>0.67200000000000004</v>
      </c>
      <c r="H113" s="155"/>
      <c r="I113" s="157"/>
      <c r="J113" s="152">
        <v>0.42</v>
      </c>
      <c r="K113" s="155">
        <f>G113*1000*100/8050/F113</f>
        <v>0.10155506188511583</v>
      </c>
      <c r="L113" s="155">
        <f t="shared" si="13"/>
        <v>3.0466518565534749E-2</v>
      </c>
      <c r="M113" s="155">
        <v>0.16400000000000001</v>
      </c>
      <c r="N113" s="156">
        <f t="shared" si="14"/>
        <v>310.28800000000001</v>
      </c>
      <c r="O113" s="152" t="s">
        <v>25</v>
      </c>
      <c r="P113" s="152">
        <v>2</v>
      </c>
      <c r="Q113" s="152"/>
      <c r="R113" s="157"/>
    </row>
    <row r="114" spans="1:18" x14ac:dyDescent="0.25">
      <c r="A114" s="153" t="s">
        <v>564</v>
      </c>
      <c r="B114" s="174" t="s">
        <v>565</v>
      </c>
      <c r="C114" s="152">
        <v>1</v>
      </c>
      <c r="D114" s="152">
        <v>1</v>
      </c>
      <c r="E114" s="152" t="s">
        <v>62</v>
      </c>
      <c r="F114" s="154">
        <v>83.4</v>
      </c>
      <c r="G114" s="155">
        <v>0.23300000000000001</v>
      </c>
      <c r="H114" s="155"/>
      <c r="I114" s="157"/>
      <c r="J114" s="152">
        <v>0.32800000000000001</v>
      </c>
      <c r="K114" s="155">
        <f>G114*1000*100/8050/F114</f>
        <v>3.4705155130553937E-2</v>
      </c>
      <c r="L114" s="155">
        <f t="shared" si="13"/>
        <v>1.0411546539166181E-2</v>
      </c>
      <c r="M114" s="155">
        <v>6.3E-2</v>
      </c>
      <c r="N114" s="156">
        <f t="shared" si="14"/>
        <v>119.196</v>
      </c>
      <c r="O114" s="152" t="s">
        <v>25</v>
      </c>
      <c r="P114" s="152"/>
      <c r="Q114" s="152"/>
      <c r="R114" s="157"/>
    </row>
    <row r="115" spans="1:18" x14ac:dyDescent="0.25">
      <c r="A115" s="153" t="s">
        <v>566</v>
      </c>
      <c r="B115" s="152" t="s">
        <v>541</v>
      </c>
      <c r="C115" s="152">
        <v>3</v>
      </c>
      <c r="D115" s="152">
        <v>3</v>
      </c>
      <c r="E115" s="152" t="s">
        <v>62</v>
      </c>
      <c r="F115" s="154">
        <v>83.1</v>
      </c>
      <c r="G115" s="155">
        <v>1.47</v>
      </c>
      <c r="H115" s="155"/>
      <c r="I115" s="157"/>
      <c r="J115" s="152">
        <v>0.60499999999999998</v>
      </c>
      <c r="K115" s="155">
        <f>G115*1000*100/8050/F115</f>
        <v>0.21974572280646681</v>
      </c>
      <c r="L115" s="155">
        <f t="shared" si="13"/>
        <v>6.5923716841940039E-2</v>
      </c>
      <c r="M115" s="155">
        <v>0.254</v>
      </c>
      <c r="N115" s="156">
        <f t="shared" si="14"/>
        <v>480.56799999999998</v>
      </c>
      <c r="O115" s="152" t="s">
        <v>25</v>
      </c>
      <c r="P115" s="152">
        <v>3</v>
      </c>
      <c r="Q115" s="152"/>
      <c r="R115" s="157"/>
    </row>
    <row r="116" spans="1:18" x14ac:dyDescent="0.25">
      <c r="A116" s="153" t="s">
        <v>567</v>
      </c>
      <c r="B116" s="152" t="s">
        <v>518</v>
      </c>
      <c r="C116" s="152">
        <v>1</v>
      </c>
      <c r="D116" s="152">
        <v>1</v>
      </c>
      <c r="E116" s="152" t="s">
        <v>62</v>
      </c>
      <c r="F116" s="154">
        <v>92.7</v>
      </c>
      <c r="G116" s="155">
        <v>6.6000000000000003E-2</v>
      </c>
      <c r="H116" s="155"/>
      <c r="I116" s="157"/>
      <c r="J116" s="152">
        <v>8.5999999999999993E-2</v>
      </c>
      <c r="K116" s="155">
        <f>G116*1000*100/8050/F116</f>
        <v>8.8443988823895953E-3</v>
      </c>
      <c r="L116" s="155">
        <f t="shared" si="13"/>
        <v>2.6533196647168787E-3</v>
      </c>
      <c r="M116" s="155">
        <v>1.4999999999999999E-2</v>
      </c>
      <c r="N116" s="156">
        <f t="shared" si="14"/>
        <v>28.38</v>
      </c>
      <c r="O116" s="152" t="s">
        <v>25</v>
      </c>
      <c r="P116" s="152">
        <v>1</v>
      </c>
      <c r="Q116" s="152"/>
      <c r="R116" s="157"/>
    </row>
    <row r="117" spans="1:18" x14ac:dyDescent="0.25">
      <c r="A117" s="153" t="s">
        <v>568</v>
      </c>
      <c r="B117" s="152" t="s">
        <v>541</v>
      </c>
      <c r="C117" s="152">
        <v>3</v>
      </c>
      <c r="D117" s="152">
        <v>3</v>
      </c>
      <c r="E117" s="152" t="s">
        <v>62</v>
      </c>
      <c r="F117" s="154">
        <v>81.599999999999994</v>
      </c>
      <c r="G117" s="155">
        <v>0.745</v>
      </c>
      <c r="H117" s="155"/>
      <c r="I117" s="157"/>
      <c r="J117" s="152">
        <v>0.60499999999999998</v>
      </c>
      <c r="K117" s="155">
        <f>G117*1000*100/8050/F117</f>
        <v>0.11341493118986726</v>
      </c>
      <c r="L117" s="155">
        <f t="shared" si="13"/>
        <v>3.4024479356960173E-2</v>
      </c>
      <c r="M117" s="155">
        <v>0.22800000000000001</v>
      </c>
      <c r="N117" s="156">
        <f t="shared" si="14"/>
        <v>431.37599999999998</v>
      </c>
      <c r="O117" s="152" t="s">
        <v>25</v>
      </c>
      <c r="P117" s="152">
        <v>3</v>
      </c>
      <c r="Q117" s="152"/>
      <c r="R117" s="157"/>
    </row>
    <row r="118" spans="1:18" x14ac:dyDescent="0.25">
      <c r="A118" s="153" t="s">
        <v>684</v>
      </c>
      <c r="B118" s="152" t="s">
        <v>541</v>
      </c>
      <c r="C118" s="152">
        <v>2</v>
      </c>
      <c r="D118" s="152">
        <v>2</v>
      </c>
      <c r="E118" s="152" t="s">
        <v>519</v>
      </c>
      <c r="F118" s="154">
        <v>68.3</v>
      </c>
      <c r="G118" s="155">
        <v>0.105</v>
      </c>
      <c r="H118" s="155"/>
      <c r="I118" s="157"/>
      <c r="J118" s="152">
        <v>0.30599999999999999</v>
      </c>
      <c r="K118" s="160" t="s">
        <v>24</v>
      </c>
      <c r="L118" s="160" t="s">
        <v>24</v>
      </c>
      <c r="M118" s="155">
        <v>94</v>
      </c>
      <c r="N118" s="156">
        <f t="shared" si="14"/>
        <v>177847.99999999997</v>
      </c>
      <c r="O118" s="152" t="s">
        <v>25</v>
      </c>
      <c r="P118" s="152">
        <v>2</v>
      </c>
      <c r="Q118" s="152"/>
      <c r="R118" s="157"/>
    </row>
    <row r="119" spans="1:18" x14ac:dyDescent="0.25">
      <c r="A119" s="153" t="s">
        <v>569</v>
      </c>
      <c r="B119" s="152" t="s">
        <v>541</v>
      </c>
      <c r="C119" s="152">
        <v>2</v>
      </c>
      <c r="D119" s="152">
        <v>2</v>
      </c>
      <c r="E119" s="152" t="s">
        <v>62</v>
      </c>
      <c r="F119" s="154">
        <v>82.1</v>
      </c>
      <c r="G119" s="155">
        <v>0.45100000000000001</v>
      </c>
      <c r="H119" s="155"/>
      <c r="I119" s="157"/>
      <c r="J119" s="152">
        <v>0.51200000000000001</v>
      </c>
      <c r="K119" s="155">
        <f t="shared" ref="K119:K142" si="15">G119*1000*100/8050/F119</f>
        <v>6.8239762144332403E-2</v>
      </c>
      <c r="L119" s="155">
        <f t="shared" ref="L119:L142" si="16">K119*0.3</f>
        <v>2.0471928643299719E-2</v>
      </c>
      <c r="M119" s="155">
        <v>0.09</v>
      </c>
      <c r="N119" s="156">
        <f t="shared" si="14"/>
        <v>170.27999999999997</v>
      </c>
      <c r="O119" s="152" t="s">
        <v>25</v>
      </c>
      <c r="P119" s="152">
        <v>2</v>
      </c>
      <c r="Q119" s="152"/>
      <c r="R119" s="157"/>
    </row>
    <row r="120" spans="1:18" x14ac:dyDescent="0.25">
      <c r="A120" s="153" t="s">
        <v>570</v>
      </c>
      <c r="B120" s="152" t="s">
        <v>571</v>
      </c>
      <c r="C120" s="152">
        <v>2</v>
      </c>
      <c r="D120" s="152">
        <v>2</v>
      </c>
      <c r="E120" s="152" t="s">
        <v>62</v>
      </c>
      <c r="F120" s="154">
        <v>82.9</v>
      </c>
      <c r="G120" s="155">
        <v>0.105</v>
      </c>
      <c r="H120" s="155"/>
      <c r="I120" s="157"/>
      <c r="J120" s="152">
        <v>0.314</v>
      </c>
      <c r="K120" s="160">
        <f t="shared" si="15"/>
        <v>1.5733990664498872E-2</v>
      </c>
      <c r="L120" s="160">
        <f t="shared" si="16"/>
        <v>4.7201971993496615E-3</v>
      </c>
      <c r="M120" s="155">
        <v>2.7E-2</v>
      </c>
      <c r="N120" s="156">
        <f t="shared" si="14"/>
        <v>51.083999999999996</v>
      </c>
      <c r="O120" s="152" t="s">
        <v>25</v>
      </c>
      <c r="P120" s="152">
        <v>2</v>
      </c>
      <c r="Q120" s="152"/>
      <c r="R120" s="157"/>
    </row>
    <row r="121" spans="1:18" ht="25.5" x14ac:dyDescent="0.25">
      <c r="A121" s="153" t="s">
        <v>685</v>
      </c>
      <c r="B121" s="152" t="s">
        <v>572</v>
      </c>
      <c r="C121" s="152">
        <v>2</v>
      </c>
      <c r="D121" s="152">
        <v>2</v>
      </c>
      <c r="E121" s="152" t="s">
        <v>62</v>
      </c>
      <c r="F121" s="154">
        <v>90.1</v>
      </c>
      <c r="G121" s="155">
        <v>1.8720000000000001</v>
      </c>
      <c r="H121" s="155"/>
      <c r="I121" s="157"/>
      <c r="J121" s="152">
        <v>1.72</v>
      </c>
      <c r="K121" s="155">
        <f t="shared" si="15"/>
        <v>0.25809831725963561</v>
      </c>
      <c r="L121" s="155">
        <f t="shared" si="16"/>
        <v>7.7429495177890675E-2</v>
      </c>
      <c r="M121" s="155">
        <v>0.46700000000000003</v>
      </c>
      <c r="N121" s="156">
        <f t="shared" si="14"/>
        <v>883.56399999999996</v>
      </c>
      <c r="O121" s="152" t="s">
        <v>25</v>
      </c>
      <c r="P121" s="152">
        <v>2</v>
      </c>
      <c r="Q121" s="152"/>
      <c r="R121" s="157"/>
    </row>
    <row r="122" spans="1:18" ht="25.5" x14ac:dyDescent="0.25">
      <c r="A122" s="153" t="s">
        <v>686</v>
      </c>
      <c r="B122" s="163" t="s">
        <v>573</v>
      </c>
      <c r="C122" s="152">
        <v>1</v>
      </c>
      <c r="D122" s="152">
        <v>1</v>
      </c>
      <c r="E122" s="152" t="s">
        <v>62</v>
      </c>
      <c r="F122" s="154">
        <v>90.3</v>
      </c>
      <c r="G122" s="155">
        <v>0.20499999999999999</v>
      </c>
      <c r="H122" s="155"/>
      <c r="I122" s="157"/>
      <c r="J122" s="152">
        <v>0.29099999999999998</v>
      </c>
      <c r="K122" s="155">
        <f t="shared" si="15"/>
        <v>2.8201371549630976E-2</v>
      </c>
      <c r="L122" s="155">
        <f t="shared" si="16"/>
        <v>8.460411464889293E-3</v>
      </c>
      <c r="M122" s="155">
        <v>3.9E-2</v>
      </c>
      <c r="N122" s="156">
        <f t="shared" si="14"/>
        <v>73.787999999999997</v>
      </c>
      <c r="O122" s="152" t="s">
        <v>25</v>
      </c>
      <c r="P122" s="152"/>
      <c r="Q122" s="152"/>
      <c r="R122" s="157"/>
    </row>
    <row r="123" spans="1:18" x14ac:dyDescent="0.25">
      <c r="A123" s="153" t="s">
        <v>574</v>
      </c>
      <c r="B123" s="162" t="s">
        <v>575</v>
      </c>
      <c r="C123" s="152">
        <v>1</v>
      </c>
      <c r="D123" s="152">
        <v>1</v>
      </c>
      <c r="E123" s="152" t="s">
        <v>62</v>
      </c>
      <c r="F123" s="154">
        <v>83.4</v>
      </c>
      <c r="G123" s="155">
        <v>0.33600000000000002</v>
      </c>
      <c r="H123" s="155"/>
      <c r="I123" s="157"/>
      <c r="J123" s="152">
        <v>0.51200000000000001</v>
      </c>
      <c r="K123" s="155">
        <f t="shared" si="15"/>
        <v>5.0046918986549886E-2</v>
      </c>
      <c r="L123" s="155">
        <f t="shared" si="16"/>
        <v>1.5014075695964964E-2</v>
      </c>
      <c r="M123" s="155">
        <v>0.105</v>
      </c>
      <c r="N123" s="156">
        <f t="shared" si="14"/>
        <v>198.65999999999997</v>
      </c>
      <c r="O123" s="152" t="s">
        <v>25</v>
      </c>
      <c r="P123" s="152"/>
      <c r="Q123" s="152"/>
      <c r="R123" s="157"/>
    </row>
    <row r="124" spans="1:18" x14ac:dyDescent="0.25">
      <c r="A124" s="153" t="s">
        <v>576</v>
      </c>
      <c r="B124" s="152" t="s">
        <v>541</v>
      </c>
      <c r="C124" s="152">
        <v>2</v>
      </c>
      <c r="D124" s="152">
        <v>2</v>
      </c>
      <c r="E124" s="152" t="s">
        <v>62</v>
      </c>
      <c r="F124" s="154">
        <v>82.6</v>
      </c>
      <c r="G124" s="155">
        <v>0.38200000000000001</v>
      </c>
      <c r="H124" s="155"/>
      <c r="I124" s="157"/>
      <c r="J124" s="152">
        <v>0.51200000000000001</v>
      </c>
      <c r="K124" s="155">
        <f t="shared" si="15"/>
        <v>5.7449656354804264E-2</v>
      </c>
      <c r="L124" s="155">
        <f t="shared" si="16"/>
        <v>1.7234896906441279E-2</v>
      </c>
      <c r="M124" s="155">
        <v>8.2000000000000003E-2</v>
      </c>
      <c r="N124" s="156">
        <f t="shared" si="14"/>
        <v>155.14400000000001</v>
      </c>
      <c r="O124" s="152" t="s">
        <v>25</v>
      </c>
      <c r="P124" s="152">
        <v>2</v>
      </c>
      <c r="Q124" s="152"/>
      <c r="R124" s="157"/>
    </row>
    <row r="125" spans="1:18" x14ac:dyDescent="0.25">
      <c r="A125" s="153" t="s">
        <v>577</v>
      </c>
      <c r="B125" s="152" t="s">
        <v>541</v>
      </c>
      <c r="C125" s="152">
        <v>1</v>
      </c>
      <c r="D125" s="152">
        <v>1</v>
      </c>
      <c r="E125" s="152" t="s">
        <v>62</v>
      </c>
      <c r="F125" s="154">
        <v>83.6</v>
      </c>
      <c r="G125" s="159">
        <v>1.9E-3</v>
      </c>
      <c r="H125" s="159"/>
      <c r="I125" s="157"/>
      <c r="J125" s="152">
        <v>0.60499999999999998</v>
      </c>
      <c r="K125" s="159">
        <f t="shared" si="15"/>
        <v>2.8232636928289106E-4</v>
      </c>
      <c r="L125" s="159">
        <f t="shared" si="16"/>
        <v>8.4697910784867317E-5</v>
      </c>
      <c r="M125" s="155">
        <v>2.3E-2</v>
      </c>
      <c r="N125" s="156">
        <f t="shared" si="14"/>
        <v>43.515999999999998</v>
      </c>
      <c r="O125" s="152" t="s">
        <v>25</v>
      </c>
      <c r="P125" s="152">
        <v>1</v>
      </c>
      <c r="Q125" s="152"/>
      <c r="R125" s="157"/>
    </row>
    <row r="126" spans="1:18" x14ac:dyDescent="0.25">
      <c r="A126" s="153" t="s">
        <v>578</v>
      </c>
      <c r="B126" s="152" t="s">
        <v>541</v>
      </c>
      <c r="C126" s="152">
        <v>1</v>
      </c>
      <c r="D126" s="152">
        <v>1</v>
      </c>
      <c r="E126" s="152" t="s">
        <v>62</v>
      </c>
      <c r="F126" s="154">
        <v>84.4</v>
      </c>
      <c r="G126" s="155">
        <v>0.17199999999999999</v>
      </c>
      <c r="H126" s="155"/>
      <c r="I126" s="157"/>
      <c r="J126" s="152">
        <v>0.60499999999999998</v>
      </c>
      <c r="K126" s="159">
        <f t="shared" si="15"/>
        <v>2.5315710458920844E-2</v>
      </c>
      <c r="L126" s="159">
        <f t="shared" si="16"/>
        <v>7.5947131376762527E-3</v>
      </c>
      <c r="M126" s="155">
        <v>4.02E-2</v>
      </c>
      <c r="N126" s="156">
        <f t="shared" si="14"/>
        <v>76.058399999999992</v>
      </c>
      <c r="O126" s="152" t="s">
        <v>25</v>
      </c>
      <c r="P126" s="152">
        <v>1</v>
      </c>
      <c r="Q126" s="152"/>
      <c r="R126" s="157"/>
    </row>
    <row r="127" spans="1:18" x14ac:dyDescent="0.25">
      <c r="A127" s="153" t="s">
        <v>579</v>
      </c>
      <c r="B127" s="152" t="s">
        <v>541</v>
      </c>
      <c r="C127" s="152">
        <v>2</v>
      </c>
      <c r="D127" s="152">
        <v>2</v>
      </c>
      <c r="E127" s="152" t="s">
        <v>62</v>
      </c>
      <c r="F127" s="154">
        <v>83.1</v>
      </c>
      <c r="G127" s="155">
        <v>0.13500000000000001</v>
      </c>
      <c r="H127" s="155"/>
      <c r="I127" s="157"/>
      <c r="J127" s="152">
        <v>0.32800000000000001</v>
      </c>
      <c r="K127" s="159">
        <f t="shared" si="15"/>
        <v>2.0180729645491852E-2</v>
      </c>
      <c r="L127" s="159">
        <f t="shared" si="16"/>
        <v>6.0542188936475554E-3</v>
      </c>
      <c r="M127" s="155">
        <v>4.8000000000000001E-2</v>
      </c>
      <c r="N127" s="156">
        <f t="shared" si="14"/>
        <v>90.815999999999988</v>
      </c>
      <c r="O127" s="152" t="s">
        <v>25</v>
      </c>
      <c r="P127" s="152">
        <v>2</v>
      </c>
      <c r="Q127" s="152"/>
      <c r="R127" s="157"/>
    </row>
    <row r="128" spans="1:18" x14ac:dyDescent="0.25">
      <c r="A128" s="153" t="s">
        <v>580</v>
      </c>
      <c r="B128" s="152" t="s">
        <v>571</v>
      </c>
      <c r="C128" s="152">
        <v>1</v>
      </c>
      <c r="D128" s="152">
        <v>1</v>
      </c>
      <c r="E128" s="152" t="s">
        <v>62</v>
      </c>
      <c r="F128" s="154">
        <v>83.6</v>
      </c>
      <c r="G128" s="155">
        <v>0.106</v>
      </c>
      <c r="H128" s="155"/>
      <c r="I128" s="157"/>
      <c r="J128" s="152">
        <v>0.314</v>
      </c>
      <c r="K128" s="159">
        <f t="shared" si="15"/>
        <v>1.5750839549466555E-2</v>
      </c>
      <c r="L128" s="159">
        <f t="shared" si="16"/>
        <v>4.7252518648399659E-3</v>
      </c>
      <c r="M128" s="155">
        <v>3.2000000000000001E-2</v>
      </c>
      <c r="N128" s="156">
        <f t="shared" si="14"/>
        <v>60.544000000000004</v>
      </c>
      <c r="O128" s="152" t="s">
        <v>25</v>
      </c>
      <c r="P128" s="152">
        <v>1</v>
      </c>
      <c r="Q128" s="152"/>
      <c r="R128" s="157"/>
    </row>
    <row r="129" spans="1:18" x14ac:dyDescent="0.25">
      <c r="A129" s="153" t="s">
        <v>581</v>
      </c>
      <c r="B129" s="152" t="s">
        <v>541</v>
      </c>
      <c r="C129" s="152">
        <v>2</v>
      </c>
      <c r="D129" s="152">
        <v>2</v>
      </c>
      <c r="E129" s="152" t="s">
        <v>62</v>
      </c>
      <c r="F129" s="154">
        <v>84.1</v>
      </c>
      <c r="G129" s="155">
        <v>0.19500000000000001</v>
      </c>
      <c r="H129" s="155"/>
      <c r="I129" s="157"/>
      <c r="J129" s="152">
        <v>0.51200000000000001</v>
      </c>
      <c r="K129" s="159">
        <f t="shared" si="15"/>
        <v>2.8803332323985791E-2</v>
      </c>
      <c r="L129" s="159">
        <f t="shared" si="16"/>
        <v>8.6409996971957368E-3</v>
      </c>
      <c r="M129" s="155">
        <v>5.7000000000000002E-2</v>
      </c>
      <c r="N129" s="156">
        <f t="shared" si="14"/>
        <v>107.84399999999999</v>
      </c>
      <c r="O129" s="152" t="s">
        <v>25</v>
      </c>
      <c r="P129" s="152">
        <v>2</v>
      </c>
      <c r="Q129" s="152"/>
      <c r="R129" s="157"/>
    </row>
    <row r="130" spans="1:18" x14ac:dyDescent="0.25">
      <c r="A130" s="153" t="s">
        <v>582</v>
      </c>
      <c r="B130" s="152" t="s">
        <v>541</v>
      </c>
      <c r="C130" s="152">
        <v>1</v>
      </c>
      <c r="D130" s="152">
        <v>1</v>
      </c>
      <c r="E130" s="152" t="s">
        <v>62</v>
      </c>
      <c r="F130" s="154">
        <v>83.2</v>
      </c>
      <c r="G130" s="155">
        <v>0.65700000000000003</v>
      </c>
      <c r="H130" s="155"/>
      <c r="I130" s="152">
        <v>0.32800000000000001</v>
      </c>
      <c r="J130" s="152"/>
      <c r="K130" s="159">
        <f t="shared" si="15"/>
        <v>9.8094839942666018E-2</v>
      </c>
      <c r="L130" s="159">
        <f t="shared" si="16"/>
        <v>2.9428451982799805E-2</v>
      </c>
      <c r="M130" s="155">
        <v>5.3999999999999999E-2</v>
      </c>
      <c r="N130" s="156">
        <f t="shared" si="14"/>
        <v>102.16799999999999</v>
      </c>
      <c r="O130" s="152" t="s">
        <v>25</v>
      </c>
      <c r="P130" s="152">
        <v>1</v>
      </c>
      <c r="Q130" s="152"/>
      <c r="R130" s="157"/>
    </row>
    <row r="131" spans="1:18" x14ac:dyDescent="0.25">
      <c r="A131" s="153" t="s">
        <v>583</v>
      </c>
      <c r="B131" s="152" t="s">
        <v>541</v>
      </c>
      <c r="C131" s="152">
        <v>1</v>
      </c>
      <c r="D131" s="152">
        <v>1</v>
      </c>
      <c r="E131" s="152" t="s">
        <v>62</v>
      </c>
      <c r="F131" s="154">
        <v>82.6</v>
      </c>
      <c r="G131" s="155">
        <v>8.5000000000000006E-2</v>
      </c>
      <c r="H131" s="155"/>
      <c r="I131" s="157"/>
      <c r="J131" s="152">
        <v>0.32800000000000001</v>
      </c>
      <c r="K131" s="159">
        <f t="shared" si="15"/>
        <v>1.2783300497796761E-2</v>
      </c>
      <c r="L131" s="159">
        <f t="shared" si="16"/>
        <v>3.834990149339028E-3</v>
      </c>
      <c r="M131" s="155">
        <v>1.7000000000000001E-2</v>
      </c>
      <c r="N131" s="156">
        <f t="shared" si="14"/>
        <v>32.164000000000001</v>
      </c>
      <c r="O131" s="152" t="s">
        <v>25</v>
      </c>
      <c r="P131" s="152">
        <v>1</v>
      </c>
      <c r="Q131" s="152"/>
      <c r="R131" s="157"/>
    </row>
    <row r="132" spans="1:18" x14ac:dyDescent="0.25">
      <c r="A132" s="153" t="s">
        <v>584</v>
      </c>
      <c r="B132" s="152" t="s">
        <v>541</v>
      </c>
      <c r="C132" s="152">
        <v>2</v>
      </c>
      <c r="D132" s="152">
        <v>2</v>
      </c>
      <c r="E132" s="152" t="s">
        <v>62</v>
      </c>
      <c r="F132" s="154">
        <v>83.3</v>
      </c>
      <c r="G132" s="155">
        <v>6.9000000000000006E-2</v>
      </c>
      <c r="H132" s="155"/>
      <c r="I132" s="157"/>
      <c r="J132" s="152">
        <v>0.30599999999999999</v>
      </c>
      <c r="K132" s="159">
        <f t="shared" si="15"/>
        <v>1.0289830217801405E-2</v>
      </c>
      <c r="L132" s="159">
        <f t="shared" si="16"/>
        <v>3.0869490653404213E-3</v>
      </c>
      <c r="M132" s="155">
        <v>2.1000000000000001E-2</v>
      </c>
      <c r="N132" s="156">
        <f t="shared" si="14"/>
        <v>39.732000000000006</v>
      </c>
      <c r="O132" s="152" t="s">
        <v>25</v>
      </c>
      <c r="P132" s="152">
        <v>2</v>
      </c>
      <c r="Q132" s="152"/>
      <c r="R132" s="157"/>
    </row>
    <row r="133" spans="1:18" x14ac:dyDescent="0.25">
      <c r="A133" s="153" t="s">
        <v>585</v>
      </c>
      <c r="B133" s="152" t="s">
        <v>541</v>
      </c>
      <c r="C133" s="152">
        <v>1</v>
      </c>
      <c r="D133" s="152">
        <v>1</v>
      </c>
      <c r="E133" s="152" t="s">
        <v>62</v>
      </c>
      <c r="F133" s="154">
        <v>81.7</v>
      </c>
      <c r="G133" s="155">
        <v>0.19700000000000001</v>
      </c>
      <c r="H133" s="155"/>
      <c r="I133" s="157"/>
      <c r="J133" s="152">
        <v>0.51200000000000001</v>
      </c>
      <c r="K133" s="159">
        <f t="shared" si="15"/>
        <v>2.9953549191482243E-2</v>
      </c>
      <c r="L133" s="159">
        <f t="shared" si="16"/>
        <v>8.9860647574446732E-3</v>
      </c>
      <c r="M133" s="155">
        <v>5.1999999999999998E-2</v>
      </c>
      <c r="N133" s="156">
        <f t="shared" si="14"/>
        <v>98.383999999999986</v>
      </c>
      <c r="O133" s="152" t="s">
        <v>25</v>
      </c>
      <c r="P133" s="152">
        <v>1</v>
      </c>
      <c r="Q133" s="152"/>
      <c r="R133" s="157"/>
    </row>
    <row r="134" spans="1:18" x14ac:dyDescent="0.25">
      <c r="A134" s="153" t="s">
        <v>586</v>
      </c>
      <c r="B134" s="152" t="s">
        <v>541</v>
      </c>
      <c r="C134" s="152">
        <v>2</v>
      </c>
      <c r="D134" s="152">
        <v>2</v>
      </c>
      <c r="E134" s="152" t="s">
        <v>62</v>
      </c>
      <c r="F134" s="154">
        <v>82</v>
      </c>
      <c r="G134" s="155">
        <v>0.153</v>
      </c>
      <c r="H134" s="155"/>
      <c r="I134" s="157"/>
      <c r="J134" s="152">
        <v>6.2700000000000006E-2</v>
      </c>
      <c r="K134" s="159">
        <f t="shared" si="15"/>
        <v>2.3178306317224662E-2</v>
      </c>
      <c r="L134" s="159">
        <f t="shared" si="16"/>
        <v>6.9534918951673986E-3</v>
      </c>
      <c r="M134" s="155">
        <v>3.1E-2</v>
      </c>
      <c r="N134" s="156">
        <f t="shared" si="14"/>
        <v>58.651999999999994</v>
      </c>
      <c r="O134" s="152" t="s">
        <v>25</v>
      </c>
      <c r="P134" s="152">
        <v>2</v>
      </c>
      <c r="Q134" s="152"/>
      <c r="R134" s="157"/>
    </row>
    <row r="135" spans="1:18" x14ac:dyDescent="0.25">
      <c r="A135" s="153" t="s">
        <v>587</v>
      </c>
      <c r="B135" s="161" t="s">
        <v>588</v>
      </c>
      <c r="C135" s="152">
        <v>1</v>
      </c>
      <c r="D135" s="152">
        <v>1</v>
      </c>
      <c r="E135" s="152" t="s">
        <v>62</v>
      </c>
      <c r="F135" s="154">
        <v>83.8</v>
      </c>
      <c r="G135" s="155">
        <v>3.1E-2</v>
      </c>
      <c r="H135" s="155"/>
      <c r="I135" s="157"/>
      <c r="J135" s="152">
        <v>0.35</v>
      </c>
      <c r="K135" s="159">
        <f t="shared" si="15"/>
        <v>4.5953838627907327E-3</v>
      </c>
      <c r="L135" s="159">
        <f t="shared" si="16"/>
        <v>1.3786151588372198E-3</v>
      </c>
      <c r="M135" s="155">
        <v>8.0999999999999996E-3</v>
      </c>
      <c r="N135" s="156">
        <f t="shared" si="14"/>
        <v>15.325199999999999</v>
      </c>
      <c r="O135" s="152" t="s">
        <v>25</v>
      </c>
      <c r="P135" s="152"/>
      <c r="Q135" s="152"/>
      <c r="R135" s="157"/>
    </row>
    <row r="136" spans="1:18" x14ac:dyDescent="0.25">
      <c r="A136" s="153" t="s">
        <v>687</v>
      </c>
      <c r="B136" s="152" t="s">
        <v>513</v>
      </c>
      <c r="C136" s="152">
        <v>2</v>
      </c>
      <c r="D136" s="152">
        <v>2</v>
      </c>
      <c r="E136" s="152" t="s">
        <v>62</v>
      </c>
      <c r="F136" s="154">
        <v>92</v>
      </c>
      <c r="G136" s="155">
        <v>0.19600000000000001</v>
      </c>
      <c r="H136" s="155"/>
      <c r="I136" s="157"/>
      <c r="J136" s="152">
        <v>8.5999999999999993E-2</v>
      </c>
      <c r="K136" s="159">
        <f t="shared" si="15"/>
        <v>2.6465028355387527E-2</v>
      </c>
      <c r="L136" s="159">
        <f t="shared" si="16"/>
        <v>7.9395085066162573E-3</v>
      </c>
      <c r="M136" s="155">
        <v>3.9899999999999998E-2</v>
      </c>
      <c r="N136" s="156">
        <f t="shared" si="14"/>
        <v>75.490799999999993</v>
      </c>
      <c r="O136" s="152" t="s">
        <v>25</v>
      </c>
      <c r="P136" s="152">
        <v>2</v>
      </c>
      <c r="Q136" s="152"/>
      <c r="R136" s="157"/>
    </row>
    <row r="137" spans="1:18" x14ac:dyDescent="0.25">
      <c r="A137" s="153" t="s">
        <v>688</v>
      </c>
      <c r="B137" s="152" t="s">
        <v>589</v>
      </c>
      <c r="C137" s="152">
        <v>2</v>
      </c>
      <c r="D137" s="152">
        <v>2</v>
      </c>
      <c r="E137" s="152" t="s">
        <v>62</v>
      </c>
      <c r="F137" s="154">
        <v>91</v>
      </c>
      <c r="G137" s="155">
        <v>0.19600000000000001</v>
      </c>
      <c r="H137" s="155"/>
      <c r="I137" s="157"/>
      <c r="J137" s="152">
        <v>0.21</v>
      </c>
      <c r="K137" s="159">
        <f t="shared" si="15"/>
        <v>2.6755852842809368E-2</v>
      </c>
      <c r="L137" s="159">
        <f t="shared" si="16"/>
        <v>8.0267558528428103E-3</v>
      </c>
      <c r="M137" s="155">
        <v>5.6000000000000001E-2</v>
      </c>
      <c r="N137" s="156">
        <f t="shared" si="14"/>
        <v>105.95199999999998</v>
      </c>
      <c r="O137" s="152" t="s">
        <v>25</v>
      </c>
      <c r="P137" s="152">
        <v>2</v>
      </c>
      <c r="Q137" s="152"/>
      <c r="R137" s="157"/>
    </row>
    <row r="138" spans="1:18" ht="25.5" x14ac:dyDescent="0.25">
      <c r="A138" s="153" t="s">
        <v>689</v>
      </c>
      <c r="B138" s="152" t="s">
        <v>541</v>
      </c>
      <c r="C138" s="152">
        <v>2</v>
      </c>
      <c r="D138" s="152">
        <v>2</v>
      </c>
      <c r="E138" s="152" t="s">
        <v>62</v>
      </c>
      <c r="F138" s="154">
        <v>83</v>
      </c>
      <c r="G138" s="155">
        <v>0.34799999999999998</v>
      </c>
      <c r="H138" s="155"/>
      <c r="I138" s="157"/>
      <c r="J138" s="152">
        <v>0.42</v>
      </c>
      <c r="K138" s="159">
        <f t="shared" si="15"/>
        <v>5.2084112848911172E-2</v>
      </c>
      <c r="L138" s="159">
        <f t="shared" si="16"/>
        <v>1.5625233854673352E-2</v>
      </c>
      <c r="M138" s="155">
        <v>9.6000000000000002E-2</v>
      </c>
      <c r="N138" s="156">
        <f t="shared" si="14"/>
        <v>181.63199999999998</v>
      </c>
      <c r="O138" s="152" t="s">
        <v>25</v>
      </c>
      <c r="P138" s="152">
        <v>2</v>
      </c>
      <c r="Q138" s="152"/>
      <c r="R138" s="157"/>
    </row>
    <row r="139" spans="1:18" ht="25.5" x14ac:dyDescent="0.25">
      <c r="A139" s="153" t="s">
        <v>690</v>
      </c>
      <c r="B139" s="152" t="s">
        <v>541</v>
      </c>
      <c r="C139" s="152">
        <v>4</v>
      </c>
      <c r="D139" s="152">
        <v>4</v>
      </c>
      <c r="E139" s="152" t="s">
        <v>62</v>
      </c>
      <c r="F139" s="154">
        <v>83.4</v>
      </c>
      <c r="G139" s="155">
        <v>0.65500000000000003</v>
      </c>
      <c r="H139" s="155"/>
      <c r="I139" s="152">
        <v>0.51200000000000001</v>
      </c>
      <c r="J139" s="152">
        <v>0.51200000000000001</v>
      </c>
      <c r="K139" s="159">
        <f t="shared" si="15"/>
        <v>9.7561702191042182E-2</v>
      </c>
      <c r="L139" s="159">
        <f t="shared" si="16"/>
        <v>2.9268510657312653E-2</v>
      </c>
      <c r="M139" s="155">
        <v>0.20699999999999999</v>
      </c>
      <c r="N139" s="156">
        <f t="shared" si="14"/>
        <v>391.64399999999995</v>
      </c>
      <c r="O139" s="152" t="s">
        <v>25</v>
      </c>
      <c r="P139" s="152">
        <v>4</v>
      </c>
      <c r="Q139" s="152"/>
      <c r="R139" s="157"/>
    </row>
    <row r="140" spans="1:18" x14ac:dyDescent="0.25">
      <c r="A140" s="152" t="s">
        <v>590</v>
      </c>
      <c r="B140" s="152" t="s">
        <v>591</v>
      </c>
      <c r="C140" s="157">
        <v>2</v>
      </c>
      <c r="D140" s="152">
        <v>2</v>
      </c>
      <c r="E140" s="152" t="s">
        <v>62</v>
      </c>
      <c r="F140" s="152">
        <v>99</v>
      </c>
      <c r="G140" s="152">
        <v>8.7129999999999992</v>
      </c>
      <c r="H140" s="152"/>
      <c r="I140" s="152"/>
      <c r="J140" s="152">
        <v>6.0359999999999996</v>
      </c>
      <c r="K140" s="159">
        <f t="shared" si="15"/>
        <v>1.0932931802497021</v>
      </c>
      <c r="L140" s="159">
        <f t="shared" si="16"/>
        <v>0.3279879540749106</v>
      </c>
      <c r="M140" s="157">
        <v>1.716</v>
      </c>
      <c r="N140" s="157">
        <f t="shared" si="14"/>
        <v>3246.6719999999996</v>
      </c>
      <c r="O140" s="152" t="s">
        <v>25</v>
      </c>
      <c r="P140" s="157"/>
      <c r="Q140" s="157"/>
      <c r="R140" s="157"/>
    </row>
    <row r="141" spans="1:18" x14ac:dyDescent="0.25">
      <c r="A141" s="152" t="s">
        <v>691</v>
      </c>
      <c r="B141" s="152" t="s">
        <v>550</v>
      </c>
      <c r="C141" s="157">
        <v>4</v>
      </c>
      <c r="D141" s="157"/>
      <c r="E141" s="152" t="s">
        <v>62</v>
      </c>
      <c r="F141" s="157">
        <v>92</v>
      </c>
      <c r="G141" s="157">
        <v>1.149</v>
      </c>
      <c r="H141" s="157"/>
      <c r="I141" s="157"/>
      <c r="J141" s="152">
        <v>0.23200000000000001</v>
      </c>
      <c r="K141" s="159">
        <f t="shared" si="15"/>
        <v>0.15514447745071563</v>
      </c>
      <c r="L141" s="159">
        <f t="shared" si="16"/>
        <v>4.6543343235214689E-2</v>
      </c>
      <c r="M141" s="157">
        <v>9.7999999999999997E-3</v>
      </c>
      <c r="N141" s="157">
        <f t="shared" si="14"/>
        <v>18.541599999999999</v>
      </c>
      <c r="O141" s="152" t="s">
        <v>25</v>
      </c>
      <c r="P141" s="157"/>
      <c r="Q141" s="157"/>
      <c r="R141" s="157"/>
    </row>
    <row r="142" spans="1:18" x14ac:dyDescent="0.25">
      <c r="A142" s="386" t="s">
        <v>692</v>
      </c>
      <c r="B142" s="152" t="s">
        <v>592</v>
      </c>
      <c r="C142" s="157">
        <v>2</v>
      </c>
      <c r="D142" s="157"/>
      <c r="E142" s="152" t="s">
        <v>62</v>
      </c>
      <c r="F142" s="401">
        <v>70</v>
      </c>
      <c r="G142" s="403">
        <v>22.448</v>
      </c>
      <c r="H142" s="173"/>
      <c r="I142" s="386">
        <v>0.6</v>
      </c>
      <c r="J142" s="386">
        <v>0.60499999999999998</v>
      </c>
      <c r="K142" s="398">
        <f t="shared" si="15"/>
        <v>3.9836734693877549</v>
      </c>
      <c r="L142" s="398">
        <f t="shared" si="16"/>
        <v>1.1951020408163264</v>
      </c>
      <c r="M142" s="403">
        <v>0.109</v>
      </c>
      <c r="N142" s="403">
        <f t="shared" si="14"/>
        <v>206.22800000000001</v>
      </c>
      <c r="O142" s="152" t="s">
        <v>25</v>
      </c>
      <c r="P142" s="157"/>
      <c r="Q142" s="157"/>
      <c r="R142" s="157"/>
    </row>
    <row r="143" spans="1:18" x14ac:dyDescent="0.25">
      <c r="A143" s="387"/>
      <c r="B143" s="152" t="s">
        <v>593</v>
      </c>
      <c r="C143" s="157">
        <v>1</v>
      </c>
      <c r="D143" s="157"/>
      <c r="E143" s="152" t="s">
        <v>62</v>
      </c>
      <c r="F143" s="402"/>
      <c r="G143" s="404"/>
      <c r="H143" s="180"/>
      <c r="I143" s="387"/>
      <c r="J143" s="387"/>
      <c r="K143" s="400"/>
      <c r="L143" s="400"/>
      <c r="M143" s="404"/>
      <c r="N143" s="404"/>
      <c r="O143" s="152" t="s">
        <v>25</v>
      </c>
      <c r="P143" s="157"/>
      <c r="Q143" s="157"/>
      <c r="R143" s="157"/>
    </row>
    <row r="144" spans="1:18" x14ac:dyDescent="0.25">
      <c r="A144" s="152" t="s">
        <v>594</v>
      </c>
      <c r="B144" s="152" t="s">
        <v>595</v>
      </c>
      <c r="C144" s="152">
        <v>2</v>
      </c>
      <c r="D144" s="157"/>
      <c r="E144" s="152" t="s">
        <v>62</v>
      </c>
      <c r="F144" s="157">
        <v>92</v>
      </c>
      <c r="G144" s="157">
        <v>0.16200000000000001</v>
      </c>
      <c r="H144" s="157"/>
      <c r="I144" s="157"/>
      <c r="J144" s="157"/>
      <c r="K144" s="159">
        <f>G144*1000*100/8050/F144</f>
        <v>2.1874156089657034E-2</v>
      </c>
      <c r="L144" s="159">
        <f>K144*0.3</f>
        <v>6.5622468268971097E-3</v>
      </c>
      <c r="M144" s="157">
        <v>9.2200000000000008E-3</v>
      </c>
      <c r="N144" s="156">
        <f>M144*1.892*1000</f>
        <v>17.444240000000001</v>
      </c>
      <c r="O144" s="152" t="s">
        <v>25</v>
      </c>
      <c r="P144" s="157"/>
      <c r="Q144" s="157"/>
      <c r="R144" s="157"/>
    </row>
    <row r="145" spans="1:18" ht="25.5" x14ac:dyDescent="0.25">
      <c r="A145" s="171" t="s">
        <v>693</v>
      </c>
      <c r="B145" s="164" t="s">
        <v>516</v>
      </c>
      <c r="C145" s="152">
        <v>3</v>
      </c>
      <c r="D145" s="152">
        <v>3</v>
      </c>
      <c r="E145" s="152" t="s">
        <v>62</v>
      </c>
      <c r="F145" s="154">
        <v>90.2</v>
      </c>
      <c r="G145" s="155">
        <v>9.6289999999999996</v>
      </c>
      <c r="H145" s="155"/>
      <c r="I145" s="152"/>
      <c r="J145" s="152">
        <v>5.6</v>
      </c>
      <c r="K145" s="159">
        <f>G145*1000*100/8050/F145</f>
        <v>1.3261076145487598</v>
      </c>
      <c r="L145" s="159">
        <f>K145*0.3</f>
        <v>0.39783228436462792</v>
      </c>
      <c r="M145" s="155">
        <v>2.8010000000000002</v>
      </c>
      <c r="N145" s="156">
        <f>M145*1.892*1000</f>
        <v>5299.4920000000002</v>
      </c>
      <c r="O145" s="152" t="s">
        <v>25</v>
      </c>
      <c r="P145" s="152">
        <v>3</v>
      </c>
      <c r="Q145" s="152"/>
      <c r="R145" s="157"/>
    </row>
    <row r="146" spans="1:18" ht="25.5" x14ac:dyDescent="0.25">
      <c r="A146" s="380" t="s">
        <v>596</v>
      </c>
      <c r="B146" s="153" t="s">
        <v>597</v>
      </c>
      <c r="C146" s="153">
        <v>2</v>
      </c>
      <c r="D146" s="381">
        <v>4</v>
      </c>
      <c r="E146" s="381" t="s">
        <v>62</v>
      </c>
      <c r="F146" s="154">
        <v>89.9</v>
      </c>
      <c r="G146" s="377">
        <v>15.826000000000001</v>
      </c>
      <c r="H146" s="155"/>
      <c r="I146" s="152">
        <v>5.6</v>
      </c>
      <c r="J146" s="152"/>
      <c r="K146" s="398">
        <f>G146*1000*100/8050/F146</f>
        <v>2.1868328508556778</v>
      </c>
      <c r="L146" s="398">
        <f>K146*0.3</f>
        <v>0.65604985525670334</v>
      </c>
      <c r="M146" s="377">
        <v>2.5009999999999999</v>
      </c>
      <c r="N146" s="406">
        <f>M146*1.892*1000</f>
        <v>4731.8919999999989</v>
      </c>
      <c r="O146" s="152" t="s">
        <v>25</v>
      </c>
      <c r="P146" s="152">
        <v>2</v>
      </c>
      <c r="Q146" s="152"/>
      <c r="R146" s="157"/>
    </row>
    <row r="147" spans="1:18" x14ac:dyDescent="0.25">
      <c r="A147" s="380"/>
      <c r="B147" s="153" t="s">
        <v>476</v>
      </c>
      <c r="C147" s="153">
        <v>1</v>
      </c>
      <c r="D147" s="381"/>
      <c r="E147" s="381"/>
      <c r="F147" s="154">
        <v>90.6</v>
      </c>
      <c r="G147" s="377"/>
      <c r="H147" s="155"/>
      <c r="I147" s="152"/>
      <c r="J147" s="152">
        <v>3</v>
      </c>
      <c r="K147" s="399"/>
      <c r="L147" s="399"/>
      <c r="M147" s="377"/>
      <c r="N147" s="406"/>
      <c r="O147" s="152" t="s">
        <v>25</v>
      </c>
      <c r="P147" s="152"/>
      <c r="Q147" s="152">
        <v>1</v>
      </c>
      <c r="R147" s="157"/>
    </row>
    <row r="148" spans="1:18" x14ac:dyDescent="0.25">
      <c r="A148" s="380"/>
      <c r="B148" s="153" t="s">
        <v>538</v>
      </c>
      <c r="C148" s="153">
        <v>2</v>
      </c>
      <c r="D148" s="381"/>
      <c r="E148" s="381"/>
      <c r="F148" s="154">
        <v>91.3</v>
      </c>
      <c r="G148" s="377"/>
      <c r="H148" s="155"/>
      <c r="I148" s="152"/>
      <c r="J148" s="152">
        <v>8.3000000000000007</v>
      </c>
      <c r="K148" s="400"/>
      <c r="L148" s="400"/>
      <c r="M148" s="377"/>
      <c r="N148" s="406"/>
      <c r="O148" s="152" t="s">
        <v>25</v>
      </c>
      <c r="P148" s="152"/>
      <c r="Q148" s="152">
        <v>1</v>
      </c>
      <c r="R148" s="157"/>
    </row>
    <row r="149" spans="1:18" x14ac:dyDescent="0.25">
      <c r="A149" s="153" t="s">
        <v>694</v>
      </c>
      <c r="B149" s="152" t="s">
        <v>476</v>
      </c>
      <c r="C149" s="152">
        <v>2</v>
      </c>
      <c r="D149" s="152">
        <v>2</v>
      </c>
      <c r="E149" s="152" t="s">
        <v>62</v>
      </c>
      <c r="F149" s="154">
        <v>91.8</v>
      </c>
      <c r="G149" s="155">
        <v>5.335</v>
      </c>
      <c r="H149" s="155"/>
      <c r="I149" s="152"/>
      <c r="J149" s="152">
        <v>3</v>
      </c>
      <c r="K149" s="159">
        <f>G149*1000*100/8050/F149</f>
        <v>0.72193128459113121</v>
      </c>
      <c r="L149" s="159">
        <f>K149*0.3</f>
        <v>0.21657938537733937</v>
      </c>
      <c r="M149" s="155">
        <v>0.81799999999999995</v>
      </c>
      <c r="N149" s="156">
        <f>M149*1.892*1000</f>
        <v>1547.6559999999999</v>
      </c>
      <c r="O149" s="152" t="s">
        <v>25</v>
      </c>
      <c r="P149" s="152"/>
      <c r="Q149" s="152">
        <v>2</v>
      </c>
      <c r="R149" s="157"/>
    </row>
    <row r="150" spans="1:18" x14ac:dyDescent="0.25">
      <c r="A150" s="153" t="s">
        <v>695</v>
      </c>
      <c r="B150" s="152" t="s">
        <v>476</v>
      </c>
      <c r="C150" s="152">
        <v>2</v>
      </c>
      <c r="D150" s="152">
        <v>2</v>
      </c>
      <c r="E150" s="152" t="s">
        <v>62</v>
      </c>
      <c r="F150" s="154">
        <v>91.2</v>
      </c>
      <c r="G150" s="155">
        <v>3.7919999999999998</v>
      </c>
      <c r="H150" s="155"/>
      <c r="I150" s="152"/>
      <c r="J150" s="152">
        <v>3</v>
      </c>
      <c r="K150" s="159">
        <f>G150*1000*100/8050/F150</f>
        <v>0.51650866296175224</v>
      </c>
      <c r="L150" s="159">
        <f>K150*0.3</f>
        <v>0.15495259888852567</v>
      </c>
      <c r="M150" s="155">
        <v>0.57799999999999996</v>
      </c>
      <c r="N150" s="156">
        <f>M150*1.892*1000</f>
        <v>1093.5759999999998</v>
      </c>
      <c r="O150" s="152" t="s">
        <v>25</v>
      </c>
      <c r="P150" s="152"/>
      <c r="Q150" s="152">
        <v>2</v>
      </c>
      <c r="R150" s="157"/>
    </row>
    <row r="151" spans="1:18" ht="25.5" customHeight="1" x14ac:dyDescent="0.25">
      <c r="A151" s="380" t="s">
        <v>696</v>
      </c>
      <c r="B151" s="153" t="s">
        <v>598</v>
      </c>
      <c r="C151" s="153">
        <v>1</v>
      </c>
      <c r="D151" s="381">
        <v>2</v>
      </c>
      <c r="E151" s="381" t="s">
        <v>62</v>
      </c>
      <c r="F151" s="154">
        <v>93.4</v>
      </c>
      <c r="G151" s="377">
        <v>2.085</v>
      </c>
      <c r="H151" s="155"/>
      <c r="I151" s="152"/>
      <c r="J151" s="152">
        <v>4.5</v>
      </c>
      <c r="K151" s="398">
        <f>G151*1000*100/8050/F151</f>
        <v>0.2773085772806469</v>
      </c>
      <c r="L151" s="398">
        <f>K151*0.3</f>
        <v>8.3192573184194069E-2</v>
      </c>
      <c r="M151" s="377">
        <v>0.47499999999999998</v>
      </c>
      <c r="N151" s="384">
        <f>M151*1.892*1000</f>
        <v>898.69999999999993</v>
      </c>
      <c r="O151" s="152" t="s">
        <v>25</v>
      </c>
      <c r="P151" s="152"/>
      <c r="Q151" s="152"/>
      <c r="R151" s="157">
        <v>2</v>
      </c>
    </row>
    <row r="152" spans="1:18" x14ac:dyDescent="0.25">
      <c r="A152" s="380"/>
      <c r="B152" s="153" t="s">
        <v>476</v>
      </c>
      <c r="C152" s="153">
        <v>1</v>
      </c>
      <c r="D152" s="381"/>
      <c r="E152" s="381"/>
      <c r="F152" s="154">
        <v>91.3</v>
      </c>
      <c r="G152" s="377"/>
      <c r="H152" s="155"/>
      <c r="I152" s="152"/>
      <c r="J152" s="152">
        <v>3</v>
      </c>
      <c r="K152" s="400"/>
      <c r="L152" s="400"/>
      <c r="M152" s="377"/>
      <c r="N152" s="385"/>
      <c r="O152" s="152" t="s">
        <v>25</v>
      </c>
      <c r="P152" s="152"/>
      <c r="Q152" s="152"/>
      <c r="R152" s="157"/>
    </row>
    <row r="153" spans="1:18" ht="15" customHeight="1" x14ac:dyDescent="0.25">
      <c r="A153" s="380" t="s">
        <v>697</v>
      </c>
      <c r="B153" s="153" t="s">
        <v>599</v>
      </c>
      <c r="C153" s="153">
        <v>2</v>
      </c>
      <c r="D153" s="381">
        <v>5</v>
      </c>
      <c r="E153" s="381" t="s">
        <v>62</v>
      </c>
      <c r="F153" s="154">
        <v>91.9</v>
      </c>
      <c r="G153" s="377">
        <v>41.137</v>
      </c>
      <c r="H153" s="155"/>
      <c r="I153" s="152"/>
      <c r="J153" s="152">
        <v>10</v>
      </c>
      <c r="K153" s="398">
        <f>G153*1000*100/8050/F154</f>
        <v>5.5788060430171695</v>
      </c>
      <c r="L153" s="398">
        <f>K153*0.3</f>
        <v>1.6736418129051509</v>
      </c>
      <c r="M153" s="377">
        <v>6.51</v>
      </c>
      <c r="N153" s="406">
        <f>M153*1.892*1000</f>
        <v>12316.92</v>
      </c>
      <c r="O153" s="152" t="s">
        <v>25</v>
      </c>
      <c r="P153" s="152"/>
      <c r="Q153" s="152">
        <v>2</v>
      </c>
      <c r="R153" s="157"/>
    </row>
    <row r="154" spans="1:18" ht="25.5" x14ac:dyDescent="0.25">
      <c r="A154" s="380"/>
      <c r="B154" s="153" t="s">
        <v>523</v>
      </c>
      <c r="C154" s="153">
        <v>2</v>
      </c>
      <c r="D154" s="381"/>
      <c r="E154" s="381"/>
      <c r="F154" s="154">
        <v>91.6</v>
      </c>
      <c r="G154" s="377"/>
      <c r="H154" s="155"/>
      <c r="I154" s="152"/>
      <c r="J154" s="152">
        <v>9.1</v>
      </c>
      <c r="K154" s="399"/>
      <c r="L154" s="399"/>
      <c r="M154" s="377"/>
      <c r="N154" s="406"/>
      <c r="O154" s="152" t="s">
        <v>25</v>
      </c>
      <c r="P154" s="152"/>
      <c r="Q154" s="152">
        <v>2</v>
      </c>
      <c r="R154" s="157"/>
    </row>
    <row r="155" spans="1:18" ht="25.5" x14ac:dyDescent="0.25">
      <c r="A155" s="380"/>
      <c r="B155" s="153" t="s">
        <v>598</v>
      </c>
      <c r="C155" s="153">
        <v>1</v>
      </c>
      <c r="D155" s="381"/>
      <c r="E155" s="381"/>
      <c r="F155" s="154">
        <v>94</v>
      </c>
      <c r="G155" s="377"/>
      <c r="H155" s="155"/>
      <c r="I155" s="152"/>
      <c r="J155" s="152">
        <v>4.5</v>
      </c>
      <c r="K155" s="400"/>
      <c r="L155" s="400"/>
      <c r="M155" s="377"/>
      <c r="N155" s="406"/>
      <c r="O155" s="152" t="s">
        <v>25</v>
      </c>
      <c r="P155" s="152"/>
      <c r="Q155" s="152"/>
      <c r="R155" s="157"/>
    </row>
    <row r="156" spans="1:18" x14ac:dyDescent="0.25">
      <c r="A156" s="153" t="s">
        <v>698</v>
      </c>
      <c r="B156" s="152" t="s">
        <v>476</v>
      </c>
      <c r="C156" s="152">
        <v>4</v>
      </c>
      <c r="D156" s="152">
        <v>4</v>
      </c>
      <c r="E156" s="152" t="s">
        <v>62</v>
      </c>
      <c r="F156" s="154">
        <v>90.7</v>
      </c>
      <c r="G156" s="155">
        <v>10.256</v>
      </c>
      <c r="H156" s="155"/>
      <c r="I156" s="152"/>
      <c r="J156" s="152">
        <v>3</v>
      </c>
      <c r="K156" s="159">
        <f>G156*1000*100/8050/F156</f>
        <v>1.4046717387880323</v>
      </c>
      <c r="L156" s="159">
        <f>K156*0.3</f>
        <v>0.4214015216364097</v>
      </c>
      <c r="M156" s="155">
        <v>1.9830000000000001</v>
      </c>
      <c r="N156" s="156">
        <f>M156*1.892*1000</f>
        <v>3751.8359999999998</v>
      </c>
      <c r="O156" s="152" t="s">
        <v>25</v>
      </c>
      <c r="P156" s="152"/>
      <c r="Q156" s="152">
        <v>2</v>
      </c>
      <c r="R156" s="157"/>
    </row>
    <row r="157" spans="1:18" ht="25.5" customHeight="1" x14ac:dyDescent="0.25">
      <c r="A157" s="380" t="s">
        <v>699</v>
      </c>
      <c r="B157" s="153" t="s">
        <v>505</v>
      </c>
      <c r="C157" s="153">
        <v>2</v>
      </c>
      <c r="D157" s="381">
        <v>4</v>
      </c>
      <c r="E157" s="381" t="s">
        <v>62</v>
      </c>
      <c r="F157" s="154">
        <v>91</v>
      </c>
      <c r="G157" s="377">
        <v>4.9000000000000004</v>
      </c>
      <c r="H157" s="155"/>
      <c r="I157" s="152"/>
      <c r="J157" s="152">
        <v>6.5</v>
      </c>
      <c r="K157" s="398">
        <f>G157*1000*100/8050/F157</f>
        <v>0.66889632107023411</v>
      </c>
      <c r="L157" s="398">
        <f>K157*0.3</f>
        <v>0.20066889632107024</v>
      </c>
      <c r="M157" s="377">
        <v>1.0269999999999999</v>
      </c>
      <c r="N157" s="384">
        <f>M157*1.892*1000</f>
        <v>1943.0839999999998</v>
      </c>
      <c r="O157" s="152" t="s">
        <v>25</v>
      </c>
      <c r="P157" s="157">
        <v>2</v>
      </c>
      <c r="Q157" s="152"/>
      <c r="R157" s="157"/>
    </row>
    <row r="158" spans="1:18" ht="25.5" x14ac:dyDescent="0.25">
      <c r="A158" s="380"/>
      <c r="B158" s="153" t="s">
        <v>541</v>
      </c>
      <c r="C158" s="153">
        <v>2</v>
      </c>
      <c r="D158" s="381"/>
      <c r="E158" s="381"/>
      <c r="F158" s="154">
        <v>81</v>
      </c>
      <c r="G158" s="377"/>
      <c r="H158" s="155"/>
      <c r="I158" s="152"/>
      <c r="J158" s="152">
        <v>0.60499999999999998</v>
      </c>
      <c r="K158" s="400"/>
      <c r="L158" s="400"/>
      <c r="M158" s="377"/>
      <c r="N158" s="385"/>
      <c r="O158" s="152" t="s">
        <v>25</v>
      </c>
      <c r="P158" s="157">
        <v>2</v>
      </c>
      <c r="Q158" s="152"/>
      <c r="R158" s="157"/>
    </row>
    <row r="159" spans="1:18" ht="15" customHeight="1" x14ac:dyDescent="0.25">
      <c r="A159" s="380" t="s">
        <v>700</v>
      </c>
      <c r="B159" s="153" t="s">
        <v>540</v>
      </c>
      <c r="C159" s="153">
        <v>2</v>
      </c>
      <c r="D159" s="381">
        <v>2</v>
      </c>
      <c r="E159" s="381" t="s">
        <v>62</v>
      </c>
      <c r="F159" s="154">
        <v>92.2</v>
      </c>
      <c r="G159" s="377">
        <v>6.68</v>
      </c>
      <c r="H159" s="155"/>
      <c r="I159" s="152"/>
      <c r="J159" s="152">
        <v>3.5</v>
      </c>
      <c r="K159" s="398">
        <f>G159*1000*100/8050/F159</f>
        <v>0.90001482060333315</v>
      </c>
      <c r="L159" s="398">
        <f>K159*0.3</f>
        <v>0.27000444618099995</v>
      </c>
      <c r="M159" s="377">
        <v>1.115</v>
      </c>
      <c r="N159" s="384">
        <f>M159*1.892*1000</f>
        <v>2109.58</v>
      </c>
      <c r="O159" s="152" t="s">
        <v>25</v>
      </c>
      <c r="P159" s="152">
        <v>2</v>
      </c>
      <c r="Q159" s="152"/>
      <c r="R159" s="157"/>
    </row>
    <row r="160" spans="1:18" x14ac:dyDescent="0.25">
      <c r="A160" s="380"/>
      <c r="B160" s="153" t="s">
        <v>538</v>
      </c>
      <c r="C160" s="153">
        <v>1</v>
      </c>
      <c r="D160" s="381"/>
      <c r="E160" s="381"/>
      <c r="F160" s="154">
        <v>90.1</v>
      </c>
      <c r="G160" s="377"/>
      <c r="H160" s="155"/>
      <c r="I160" s="152"/>
      <c r="J160" s="152">
        <v>8.3000000000000007</v>
      </c>
      <c r="K160" s="400"/>
      <c r="L160" s="400"/>
      <c r="M160" s="377"/>
      <c r="N160" s="385"/>
      <c r="O160" s="152" t="s">
        <v>25</v>
      </c>
      <c r="P160" s="152"/>
      <c r="Q160" s="152"/>
      <c r="R160" s="157"/>
    </row>
    <row r="161" spans="1:18" x14ac:dyDescent="0.25">
      <c r="A161" s="153" t="s">
        <v>701</v>
      </c>
      <c r="B161" s="152" t="s">
        <v>541</v>
      </c>
      <c r="C161" s="152">
        <v>2</v>
      </c>
      <c r="D161" s="152">
        <v>2</v>
      </c>
      <c r="E161" s="152" t="s">
        <v>62</v>
      </c>
      <c r="F161" s="154">
        <v>82.1</v>
      </c>
      <c r="G161" s="155">
        <v>0.33500000000000002</v>
      </c>
      <c r="H161" s="155"/>
      <c r="I161" s="152"/>
      <c r="J161" s="152">
        <v>0.60499999999999998</v>
      </c>
      <c r="K161" s="159">
        <f>G161*1000*100/8050/F161</f>
        <v>5.0688071659315638E-2</v>
      </c>
      <c r="L161" s="159">
        <f>K161*0.3</f>
        <v>1.520642149779469E-2</v>
      </c>
      <c r="M161" s="155">
        <v>7.0999999999999994E-2</v>
      </c>
      <c r="N161" s="156">
        <f>M161*1.892*1000</f>
        <v>134.33199999999997</v>
      </c>
      <c r="O161" s="152" t="s">
        <v>25</v>
      </c>
      <c r="P161" s="152">
        <v>2</v>
      </c>
      <c r="Q161" s="152"/>
      <c r="R161" s="157"/>
    </row>
    <row r="162" spans="1:18" ht="25.5" x14ac:dyDescent="0.25">
      <c r="A162" s="153" t="s">
        <v>702</v>
      </c>
      <c r="B162" s="152" t="s">
        <v>541</v>
      </c>
      <c r="C162" s="152">
        <v>1</v>
      </c>
      <c r="D162" s="152">
        <v>1</v>
      </c>
      <c r="E162" s="152" t="s">
        <v>62</v>
      </c>
      <c r="F162" s="154">
        <v>81.8</v>
      </c>
      <c r="G162" s="155">
        <v>7.2999999999999995E-2</v>
      </c>
      <c r="H162" s="155"/>
      <c r="I162" s="152"/>
      <c r="J162" s="152">
        <v>0.312</v>
      </c>
      <c r="K162" s="159">
        <f>G162*1000*100/8050/F162</f>
        <v>1.1085969414873423E-2</v>
      </c>
      <c r="L162" s="159">
        <f>K162*0.3</f>
        <v>3.3257908244620268E-3</v>
      </c>
      <c r="M162" s="155">
        <v>1.2E-2</v>
      </c>
      <c r="N162" s="156">
        <f>M162*1.892*1000</f>
        <v>22.703999999999997</v>
      </c>
      <c r="O162" s="152" t="s">
        <v>25</v>
      </c>
      <c r="P162" s="152">
        <v>1</v>
      </c>
      <c r="Q162" s="152"/>
      <c r="R162" s="157"/>
    </row>
    <row r="163" spans="1:18" ht="25.5" customHeight="1" x14ac:dyDescent="0.25">
      <c r="A163" s="380" t="s">
        <v>703</v>
      </c>
      <c r="B163" s="153" t="s">
        <v>516</v>
      </c>
      <c r="C163" s="153">
        <v>3</v>
      </c>
      <c r="D163" s="381">
        <v>6</v>
      </c>
      <c r="E163" s="381" t="s">
        <v>62</v>
      </c>
      <c r="F163" s="154">
        <v>89.7</v>
      </c>
      <c r="G163" s="377">
        <v>30.081</v>
      </c>
      <c r="H163" s="155"/>
      <c r="I163" s="152">
        <v>5.6</v>
      </c>
      <c r="J163" s="152">
        <v>5.6</v>
      </c>
      <c r="K163" s="398">
        <f>G163*1000*100/8050/F163</f>
        <v>4.1658530505411413</v>
      </c>
      <c r="L163" s="398">
        <f>K163*0.3</f>
        <v>1.2497559151623423</v>
      </c>
      <c r="M163" s="377">
        <v>4.8570000000000002</v>
      </c>
      <c r="N163" s="384">
        <f>M163*1.892*1000</f>
        <v>9189.4439999999995</v>
      </c>
      <c r="O163" s="152" t="s">
        <v>25</v>
      </c>
      <c r="P163" s="152"/>
      <c r="Q163" s="152">
        <v>2</v>
      </c>
      <c r="R163" s="157"/>
    </row>
    <row r="164" spans="1:18" x14ac:dyDescent="0.25">
      <c r="A164" s="380"/>
      <c r="B164" s="153" t="s">
        <v>538</v>
      </c>
      <c r="C164" s="153">
        <v>4</v>
      </c>
      <c r="D164" s="381"/>
      <c r="E164" s="381"/>
      <c r="F164" s="154">
        <v>90.4</v>
      </c>
      <c r="G164" s="377"/>
      <c r="H164" s="155"/>
      <c r="I164" s="152"/>
      <c r="J164" s="152">
        <v>8.3000000000000007</v>
      </c>
      <c r="K164" s="400"/>
      <c r="L164" s="400"/>
      <c r="M164" s="377"/>
      <c r="N164" s="385"/>
      <c r="O164" s="152" t="s">
        <v>25</v>
      </c>
      <c r="P164" s="152"/>
      <c r="Q164" s="152">
        <v>4</v>
      </c>
      <c r="R164" s="157"/>
    </row>
    <row r="165" spans="1:18" ht="15" customHeight="1" x14ac:dyDescent="0.25">
      <c r="A165" s="380" t="s">
        <v>704</v>
      </c>
      <c r="B165" s="153" t="s">
        <v>600</v>
      </c>
      <c r="C165" s="153">
        <v>4</v>
      </c>
      <c r="D165" s="381">
        <v>3</v>
      </c>
      <c r="E165" s="381" t="s">
        <v>62</v>
      </c>
      <c r="F165" s="154">
        <v>90.7</v>
      </c>
      <c r="G165" s="377">
        <v>16.77</v>
      </c>
      <c r="H165" s="155"/>
      <c r="I165" s="152"/>
      <c r="J165" s="152">
        <v>3</v>
      </c>
      <c r="K165" s="398">
        <f>G165*1000*100/8050/F167</f>
        <v>2.3070097604259097</v>
      </c>
      <c r="L165" s="398">
        <f>K165*0.3</f>
        <v>0.69210292812777285</v>
      </c>
      <c r="M165" s="377">
        <v>3.629</v>
      </c>
      <c r="N165" s="406">
        <f>M165*1.892*1000</f>
        <v>6866.0679999999993</v>
      </c>
      <c r="O165" s="152" t="s">
        <v>25</v>
      </c>
      <c r="P165" s="152"/>
      <c r="Q165" s="152">
        <v>4</v>
      </c>
      <c r="R165" s="157"/>
    </row>
    <row r="166" spans="1:18" ht="25.5" x14ac:dyDescent="0.25">
      <c r="A166" s="380"/>
      <c r="B166" s="153" t="s">
        <v>505</v>
      </c>
      <c r="C166" s="153">
        <v>1</v>
      </c>
      <c r="D166" s="381"/>
      <c r="E166" s="381"/>
      <c r="F166" s="154">
        <v>91.3</v>
      </c>
      <c r="G166" s="377"/>
      <c r="H166" s="155"/>
      <c r="I166" s="152"/>
      <c r="J166" s="152">
        <v>6.5</v>
      </c>
      <c r="K166" s="399"/>
      <c r="L166" s="399"/>
      <c r="M166" s="377"/>
      <c r="N166" s="406"/>
      <c r="O166" s="152" t="s">
        <v>25</v>
      </c>
      <c r="P166" s="152"/>
      <c r="Q166" s="152"/>
      <c r="R166" s="157"/>
    </row>
    <row r="167" spans="1:18" x14ac:dyDescent="0.25">
      <c r="A167" s="380"/>
      <c r="B167" s="153" t="s">
        <v>538</v>
      </c>
      <c r="C167" s="153">
        <v>1</v>
      </c>
      <c r="D167" s="381"/>
      <c r="E167" s="381"/>
      <c r="F167" s="154">
        <v>90.3</v>
      </c>
      <c r="G167" s="377"/>
      <c r="H167" s="155"/>
      <c r="I167" s="152"/>
      <c r="J167" s="152">
        <v>8.3000000000000007</v>
      </c>
      <c r="K167" s="400"/>
      <c r="L167" s="400"/>
      <c r="M167" s="377"/>
      <c r="N167" s="406"/>
      <c r="O167" s="152" t="s">
        <v>25</v>
      </c>
      <c r="P167" s="152"/>
      <c r="Q167" s="152"/>
      <c r="R167" s="157"/>
    </row>
    <row r="168" spans="1:18" ht="25.5" x14ac:dyDescent="0.25">
      <c r="A168" s="153" t="s">
        <v>705</v>
      </c>
      <c r="B168" s="152" t="s">
        <v>541</v>
      </c>
      <c r="C168" s="152">
        <v>5</v>
      </c>
      <c r="D168" s="152">
        <v>5</v>
      </c>
      <c r="E168" s="152" t="s">
        <v>62</v>
      </c>
      <c r="F168" s="154">
        <v>83.2</v>
      </c>
      <c r="G168" s="155">
        <v>2.081</v>
      </c>
      <c r="H168" s="155"/>
      <c r="I168" s="152"/>
      <c r="J168" s="152">
        <v>0.60499999999999998</v>
      </c>
      <c r="K168" s="398">
        <f>G168*1000*100/8050/F168</f>
        <v>0.31070831342570471</v>
      </c>
      <c r="L168" s="398">
        <f>K168*0.3</f>
        <v>9.3212494027711409E-2</v>
      </c>
      <c r="M168" s="155">
        <v>0.35799999999999998</v>
      </c>
      <c r="N168" s="156">
        <f>M168*1.892*1000</f>
        <v>677.3359999999999</v>
      </c>
      <c r="O168" s="152" t="s">
        <v>25</v>
      </c>
      <c r="P168" s="152">
        <v>5</v>
      </c>
      <c r="Q168" s="152"/>
      <c r="R168" s="157"/>
    </row>
    <row r="169" spans="1:18" ht="15" customHeight="1" x14ac:dyDescent="0.25">
      <c r="A169" s="380" t="s">
        <v>706</v>
      </c>
      <c r="B169" s="153" t="s">
        <v>601</v>
      </c>
      <c r="C169" s="153">
        <v>2</v>
      </c>
      <c r="D169" s="381">
        <v>4</v>
      </c>
      <c r="E169" s="381" t="s">
        <v>62</v>
      </c>
      <c r="F169" s="154">
        <v>93.4</v>
      </c>
      <c r="G169" s="403">
        <v>8.5009999999999994</v>
      </c>
      <c r="H169" s="173"/>
      <c r="I169" s="157"/>
      <c r="J169" s="152">
        <v>3</v>
      </c>
      <c r="K169" s="399"/>
      <c r="L169" s="399"/>
      <c r="M169" s="377">
        <v>1.6870000000000001</v>
      </c>
      <c r="N169" s="384">
        <f>M169*1.892*1000</f>
        <v>3191.8040000000001</v>
      </c>
      <c r="O169" s="152" t="s">
        <v>25</v>
      </c>
      <c r="P169" s="157"/>
      <c r="Q169" s="157">
        <v>2</v>
      </c>
      <c r="R169" s="157"/>
    </row>
    <row r="170" spans="1:18" x14ac:dyDescent="0.25">
      <c r="A170" s="380"/>
      <c r="B170" s="153" t="s">
        <v>602</v>
      </c>
      <c r="C170" s="153">
        <v>2</v>
      </c>
      <c r="D170" s="381"/>
      <c r="E170" s="381"/>
      <c r="F170" s="154">
        <v>92.2</v>
      </c>
      <c r="G170" s="404"/>
      <c r="H170" s="180"/>
      <c r="I170" s="157"/>
      <c r="J170" s="152">
        <v>8.3000000000000007</v>
      </c>
      <c r="K170" s="400"/>
      <c r="L170" s="400"/>
      <c r="M170" s="377"/>
      <c r="N170" s="385"/>
      <c r="O170" s="152" t="s">
        <v>25</v>
      </c>
      <c r="P170" s="157"/>
      <c r="Q170" s="157">
        <v>2</v>
      </c>
      <c r="R170" s="157"/>
    </row>
    <row r="171" spans="1:18" x14ac:dyDescent="0.25">
      <c r="A171" s="152" t="s">
        <v>707</v>
      </c>
      <c r="B171" s="152" t="s">
        <v>603</v>
      </c>
      <c r="C171" s="157">
        <v>4</v>
      </c>
      <c r="D171" s="157"/>
      <c r="E171" s="157" t="s">
        <v>604</v>
      </c>
      <c r="F171" s="157">
        <v>85</v>
      </c>
      <c r="G171" s="157">
        <v>0.20799999999999999</v>
      </c>
      <c r="H171" s="157"/>
      <c r="I171" s="157"/>
      <c r="J171" s="157"/>
      <c r="K171" s="157"/>
      <c r="L171" s="157"/>
      <c r="M171" s="155"/>
      <c r="N171" s="175"/>
      <c r="O171" s="157" t="s">
        <v>58</v>
      </c>
      <c r="P171" s="157">
        <v>4</v>
      </c>
      <c r="Q171" s="157"/>
      <c r="R171" s="157"/>
    </row>
  </sheetData>
  <mergeCells count="238">
    <mergeCell ref="A7:R7"/>
    <mergeCell ref="A169:A170"/>
    <mergeCell ref="D169:D170"/>
    <mergeCell ref="E169:E170"/>
    <mergeCell ref="G169:G170"/>
    <mergeCell ref="K165:K167"/>
    <mergeCell ref="L165:L167"/>
    <mergeCell ref="M165:M167"/>
    <mergeCell ref="N165:N167"/>
    <mergeCell ref="K168:K170"/>
    <mergeCell ref="L168:L170"/>
    <mergeCell ref="M169:M170"/>
    <mergeCell ref="N169:N170"/>
    <mergeCell ref="K163:K164"/>
    <mergeCell ref="L163:L164"/>
    <mergeCell ref="M163:M164"/>
    <mergeCell ref="N163:N164"/>
    <mergeCell ref="A165:A167"/>
    <mergeCell ref="D165:D167"/>
    <mergeCell ref="E165:E167"/>
    <mergeCell ref="G165:G167"/>
    <mergeCell ref="K159:K160"/>
    <mergeCell ref="L159:L160"/>
    <mergeCell ref="M159:M160"/>
    <mergeCell ref="L146:L148"/>
    <mergeCell ref="M146:M148"/>
    <mergeCell ref="N146:N148"/>
    <mergeCell ref="A151:A152"/>
    <mergeCell ref="D151:D152"/>
    <mergeCell ref="E151:E152"/>
    <mergeCell ref="N159:N160"/>
    <mergeCell ref="A163:A164"/>
    <mergeCell ref="D163:D164"/>
    <mergeCell ref="E163:E164"/>
    <mergeCell ref="G163:G164"/>
    <mergeCell ref="K157:K158"/>
    <mergeCell ref="L157:L158"/>
    <mergeCell ref="M157:M158"/>
    <mergeCell ref="N157:N158"/>
    <mergeCell ref="A159:A160"/>
    <mergeCell ref="D159:D160"/>
    <mergeCell ref="E159:E160"/>
    <mergeCell ref="G159:G160"/>
    <mergeCell ref="K153:K155"/>
    <mergeCell ref="L153:L155"/>
    <mergeCell ref="M153:M155"/>
    <mergeCell ref="N153:N155"/>
    <mergeCell ref="A157:A158"/>
    <mergeCell ref="D157:D158"/>
    <mergeCell ref="E157:E158"/>
    <mergeCell ref="G157:G158"/>
    <mergeCell ref="K151:K152"/>
    <mergeCell ref="L151:L152"/>
    <mergeCell ref="M151:M152"/>
    <mergeCell ref="N151:N152"/>
    <mergeCell ref="A153:A155"/>
    <mergeCell ref="D153:D155"/>
    <mergeCell ref="E153:E155"/>
    <mergeCell ref="G153:G155"/>
    <mergeCell ref="G151:G152"/>
    <mergeCell ref="P101:P102"/>
    <mergeCell ref="A142:A143"/>
    <mergeCell ref="F142:F143"/>
    <mergeCell ref="G142:G143"/>
    <mergeCell ref="C101:C102"/>
    <mergeCell ref="D101:D102"/>
    <mergeCell ref="E101:E102"/>
    <mergeCell ref="G101:G102"/>
    <mergeCell ref="I101:I102"/>
    <mergeCell ref="J101:J102"/>
    <mergeCell ref="I142:I143"/>
    <mergeCell ref="J142:J143"/>
    <mergeCell ref="K142:K143"/>
    <mergeCell ref="L142:L143"/>
    <mergeCell ref="M142:M143"/>
    <mergeCell ref="N142:N143"/>
    <mergeCell ref="L101:L102"/>
    <mergeCell ref="D80:D81"/>
    <mergeCell ref="E80:E81"/>
    <mergeCell ref="G80:G81"/>
    <mergeCell ref="B101:B102"/>
    <mergeCell ref="E90:E91"/>
    <mergeCell ref="G90:G91"/>
    <mergeCell ref="K90:K91"/>
    <mergeCell ref="A146:A148"/>
    <mergeCell ref="D146:D148"/>
    <mergeCell ref="E146:E148"/>
    <mergeCell ref="G146:G148"/>
    <mergeCell ref="A98:A99"/>
    <mergeCell ref="D98:D99"/>
    <mergeCell ref="E98:E99"/>
    <mergeCell ref="K146:K148"/>
    <mergeCell ref="A68:A69"/>
    <mergeCell ref="D68:D69"/>
    <mergeCell ref="E68:E69"/>
    <mergeCell ref="K101:K102"/>
    <mergeCell ref="L77:L78"/>
    <mergeCell ref="M77:M78"/>
    <mergeCell ref="M101:M102"/>
    <mergeCell ref="N101:N102"/>
    <mergeCell ref="A101:A102"/>
    <mergeCell ref="L90:L91"/>
    <mergeCell ref="M90:M91"/>
    <mergeCell ref="N90:N91"/>
    <mergeCell ref="K80:K81"/>
    <mergeCell ref="L80:L81"/>
    <mergeCell ref="M80:M81"/>
    <mergeCell ref="N80:N81"/>
    <mergeCell ref="G98:G99"/>
    <mergeCell ref="K98:K99"/>
    <mergeCell ref="L98:L99"/>
    <mergeCell ref="M98:M99"/>
    <mergeCell ref="N98:N99"/>
    <mergeCell ref="A90:A91"/>
    <mergeCell ref="D90:D91"/>
    <mergeCell ref="A80:A81"/>
    <mergeCell ref="N77:N78"/>
    <mergeCell ref="A77:A78"/>
    <mergeCell ref="D77:D78"/>
    <mergeCell ref="E77:E78"/>
    <mergeCell ref="E72:E73"/>
    <mergeCell ref="G72:G73"/>
    <mergeCell ref="K72:K73"/>
    <mergeCell ref="L72:L73"/>
    <mergeCell ref="M72:M73"/>
    <mergeCell ref="N72:N73"/>
    <mergeCell ref="F77:F78"/>
    <mergeCell ref="G77:G78"/>
    <mergeCell ref="K77:K78"/>
    <mergeCell ref="A72:A73"/>
    <mergeCell ref="D72:D73"/>
    <mergeCell ref="M65:M66"/>
    <mergeCell ref="N65:N66"/>
    <mergeCell ref="G62:G63"/>
    <mergeCell ref="K62:K63"/>
    <mergeCell ref="L62:L63"/>
    <mergeCell ref="M62:M63"/>
    <mergeCell ref="N62:N63"/>
    <mergeCell ref="G68:G69"/>
    <mergeCell ref="K68:K69"/>
    <mergeCell ref="L68:L69"/>
    <mergeCell ref="M68:M69"/>
    <mergeCell ref="N68:N69"/>
    <mergeCell ref="A65:A66"/>
    <mergeCell ref="D65:D66"/>
    <mergeCell ref="A62:A63"/>
    <mergeCell ref="D62:D63"/>
    <mergeCell ref="E62:E63"/>
    <mergeCell ref="E59:E60"/>
    <mergeCell ref="G59:G60"/>
    <mergeCell ref="K59:K60"/>
    <mergeCell ref="L59:L60"/>
    <mergeCell ref="E65:E66"/>
    <mergeCell ref="G65:G66"/>
    <mergeCell ref="K65:K66"/>
    <mergeCell ref="L65:L66"/>
    <mergeCell ref="M59:M60"/>
    <mergeCell ref="N59:N60"/>
    <mergeCell ref="G57:G58"/>
    <mergeCell ref="K57:K58"/>
    <mergeCell ref="L57:L58"/>
    <mergeCell ref="M57:M58"/>
    <mergeCell ref="N57:N58"/>
    <mergeCell ref="A59:A60"/>
    <mergeCell ref="D59:D60"/>
    <mergeCell ref="L47:L49"/>
    <mergeCell ref="M47:M49"/>
    <mergeCell ref="N47:N49"/>
    <mergeCell ref="A57:A58"/>
    <mergeCell ref="D57:D58"/>
    <mergeCell ref="E57:E58"/>
    <mergeCell ref="A47:A49"/>
    <mergeCell ref="D47:D49"/>
    <mergeCell ref="G47:G49"/>
    <mergeCell ref="K47:K49"/>
    <mergeCell ref="N43:N44"/>
    <mergeCell ref="A45:A46"/>
    <mergeCell ref="D45:D46"/>
    <mergeCell ref="G45:G46"/>
    <mergeCell ref="M45:M46"/>
    <mergeCell ref="E31:E32"/>
    <mergeCell ref="G31:G32"/>
    <mergeCell ref="M31:M32"/>
    <mergeCell ref="N31:N32"/>
    <mergeCell ref="A43:A44"/>
    <mergeCell ref="D43:D44"/>
    <mergeCell ref="G43:G44"/>
    <mergeCell ref="M43:M44"/>
    <mergeCell ref="G29:G30"/>
    <mergeCell ref="K29:K30"/>
    <mergeCell ref="L29:L30"/>
    <mergeCell ref="M29:M30"/>
    <mergeCell ref="N29:N30"/>
    <mergeCell ref="A31:A32"/>
    <mergeCell ref="D31:D32"/>
    <mergeCell ref="K26:K27"/>
    <mergeCell ref="L26:L27"/>
    <mergeCell ref="M26:M27"/>
    <mergeCell ref="N26:N27"/>
    <mergeCell ref="A29:A30"/>
    <mergeCell ref="D29:D30"/>
    <mergeCell ref="E29:E30"/>
    <mergeCell ref="L17:L18"/>
    <mergeCell ref="M17:M18"/>
    <mergeCell ref="N17:N18"/>
    <mergeCell ref="A26:A27"/>
    <mergeCell ref="D26:D27"/>
    <mergeCell ref="E26:E27"/>
    <mergeCell ref="G26:G27"/>
    <mergeCell ref="M11:M13"/>
    <mergeCell ref="N11:N13"/>
    <mergeCell ref="A17:A18"/>
    <mergeCell ref="D17:D18"/>
    <mergeCell ref="E17:E18"/>
    <mergeCell ref="G17:G18"/>
    <mergeCell ref="K17:K18"/>
    <mergeCell ref="A11:A13"/>
    <mergeCell ref="D11:D13"/>
    <mergeCell ref="E11:E13"/>
    <mergeCell ref="G11:G13"/>
    <mergeCell ref="K11:K13"/>
    <mergeCell ref="L11:L13"/>
    <mergeCell ref="A4:A6"/>
    <mergeCell ref="B4:B6"/>
    <mergeCell ref="A1:R1"/>
    <mergeCell ref="K4:K6"/>
    <mergeCell ref="L4:L6"/>
    <mergeCell ref="M4:M6"/>
    <mergeCell ref="N4:N6"/>
    <mergeCell ref="O4:O6"/>
    <mergeCell ref="P4:R5"/>
    <mergeCell ref="C4:C6"/>
    <mergeCell ref="D4:D6"/>
    <mergeCell ref="E4:E6"/>
    <mergeCell ref="F4:F6"/>
    <mergeCell ref="G4:G6"/>
    <mergeCell ref="I4:J5"/>
    <mergeCell ref="H4:H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sqref="A1:I1"/>
    </sheetView>
  </sheetViews>
  <sheetFormatPr defaultRowHeight="15" x14ac:dyDescent="0.25"/>
  <cols>
    <col min="1" max="1" width="14.7109375" customWidth="1"/>
  </cols>
  <sheetData>
    <row r="1" spans="1:19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410"/>
      <c r="J1" s="244"/>
      <c r="K1" s="244"/>
      <c r="L1" s="244"/>
      <c r="M1" s="244"/>
      <c r="N1" s="244"/>
    </row>
    <row r="2" spans="1:19" x14ac:dyDescent="0.25">
      <c r="A2" s="411" t="s">
        <v>1</v>
      </c>
      <c r="B2" s="334" t="s">
        <v>2</v>
      </c>
      <c r="C2" s="334" t="s">
        <v>3</v>
      </c>
      <c r="D2" s="334" t="s">
        <v>4</v>
      </c>
      <c r="E2" s="334" t="s">
        <v>5</v>
      </c>
      <c r="F2" s="334" t="s">
        <v>6</v>
      </c>
      <c r="G2" s="334" t="s">
        <v>7</v>
      </c>
      <c r="H2" s="334" t="s">
        <v>8</v>
      </c>
      <c r="I2" s="334" t="s">
        <v>9</v>
      </c>
      <c r="J2" s="334"/>
      <c r="K2" s="334" t="s">
        <v>712</v>
      </c>
      <c r="L2" s="334" t="s">
        <v>713</v>
      </c>
      <c r="M2" s="334" t="s">
        <v>12</v>
      </c>
      <c r="N2" s="334" t="s">
        <v>13</v>
      </c>
      <c r="O2" s="331" t="s">
        <v>14</v>
      </c>
      <c r="P2" s="331" t="s">
        <v>15</v>
      </c>
      <c r="Q2" s="331"/>
      <c r="R2" s="331"/>
      <c r="S2" s="245"/>
    </row>
    <row r="3" spans="1:19" ht="24" x14ac:dyDescent="0.25">
      <c r="A3" s="411"/>
      <c r="B3" s="334"/>
      <c r="C3" s="334"/>
      <c r="D3" s="334"/>
      <c r="E3" s="334"/>
      <c r="F3" s="334"/>
      <c r="G3" s="334"/>
      <c r="H3" s="334"/>
      <c r="I3" s="231" t="s">
        <v>16</v>
      </c>
      <c r="J3" s="231" t="s">
        <v>17</v>
      </c>
      <c r="K3" s="334"/>
      <c r="L3" s="334"/>
      <c r="M3" s="334"/>
      <c r="N3" s="334"/>
      <c r="O3" s="331"/>
      <c r="P3" s="230" t="s">
        <v>18</v>
      </c>
      <c r="Q3" s="230" t="s">
        <v>19</v>
      </c>
      <c r="R3" s="230" t="s">
        <v>20</v>
      </c>
      <c r="S3" s="245"/>
    </row>
    <row r="4" spans="1:19" ht="38.25" x14ac:dyDescent="0.25">
      <c r="A4" s="246" t="s">
        <v>714</v>
      </c>
      <c r="B4" s="247" t="s">
        <v>715</v>
      </c>
      <c r="C4" s="247">
        <v>4</v>
      </c>
      <c r="D4" s="248">
        <v>4</v>
      </c>
      <c r="E4" s="248" t="s">
        <v>62</v>
      </c>
      <c r="F4" s="248">
        <v>91.5</v>
      </c>
      <c r="G4" s="247">
        <v>0.82199999999999995</v>
      </c>
      <c r="H4" s="248"/>
      <c r="I4" s="248"/>
      <c r="J4" s="234">
        <v>0.86</v>
      </c>
      <c r="K4" s="249">
        <f>L4*1.3</f>
        <v>3.4969097222222224E-2</v>
      </c>
      <c r="L4" s="249">
        <f>M4/180/24</f>
        <v>2.6899305555555555E-2</v>
      </c>
      <c r="M4" s="248">
        <v>116.205</v>
      </c>
      <c r="N4" s="248">
        <v>214.751</v>
      </c>
      <c r="O4" s="28"/>
      <c r="P4" s="28"/>
      <c r="Q4" s="28"/>
      <c r="R4" s="28"/>
      <c r="S4" s="245"/>
    </row>
    <row r="5" spans="1:19" ht="38.25" x14ac:dyDescent="0.25">
      <c r="A5" s="250" t="s">
        <v>716</v>
      </c>
      <c r="B5" s="200" t="s">
        <v>482</v>
      </c>
      <c r="C5" s="247">
        <v>2</v>
      </c>
      <c r="D5" s="248">
        <v>2</v>
      </c>
      <c r="E5" s="248" t="s">
        <v>62</v>
      </c>
      <c r="F5" s="248">
        <v>72.599999999999994</v>
      </c>
      <c r="G5" s="200">
        <v>0.30599999999999999</v>
      </c>
      <c r="H5" s="248"/>
      <c r="I5" s="248"/>
      <c r="J5" s="234">
        <v>0.8</v>
      </c>
      <c r="K5" s="249">
        <f>L5*1.3</f>
        <v>1.4713472222222222E-2</v>
      </c>
      <c r="L5" s="249">
        <f t="shared" ref="L5:L26" si="0">M5/180/24</f>
        <v>1.1318055555555555E-2</v>
      </c>
      <c r="M5" s="248">
        <v>48.893999999999998</v>
      </c>
      <c r="N5" s="248">
        <v>90.358000000000004</v>
      </c>
      <c r="O5" s="28"/>
      <c r="P5" s="28"/>
      <c r="Q5" s="28"/>
      <c r="R5" s="28"/>
      <c r="S5" s="245"/>
    </row>
    <row r="6" spans="1:19" x14ac:dyDescent="0.25">
      <c r="A6" s="412" t="s">
        <v>717</v>
      </c>
      <c r="B6" s="200" t="s">
        <v>476</v>
      </c>
      <c r="C6" s="247">
        <v>1</v>
      </c>
      <c r="D6" s="248">
        <v>1</v>
      </c>
      <c r="E6" s="248" t="s">
        <v>62</v>
      </c>
      <c r="F6" s="414">
        <v>91.7</v>
      </c>
      <c r="G6" s="416">
        <v>0.66600000000000004</v>
      </c>
      <c r="H6" s="414"/>
      <c r="I6" s="414"/>
      <c r="J6" s="234">
        <v>3</v>
      </c>
      <c r="K6" s="418">
        <f>L6*1.3</f>
        <v>4.4244837962962962E-2</v>
      </c>
      <c r="L6" s="418">
        <f t="shared" si="0"/>
        <v>3.403449074074074E-2</v>
      </c>
      <c r="M6" s="418">
        <v>147.029</v>
      </c>
      <c r="N6" s="414">
        <v>271.71499999999997</v>
      </c>
      <c r="O6" s="28"/>
      <c r="P6" s="28"/>
      <c r="Q6" s="28"/>
      <c r="R6" s="28"/>
      <c r="S6" s="245"/>
    </row>
    <row r="7" spans="1:19" x14ac:dyDescent="0.25">
      <c r="A7" s="413"/>
      <c r="B7" s="200" t="s">
        <v>69</v>
      </c>
      <c r="C7" s="247">
        <v>1</v>
      </c>
      <c r="D7" s="248">
        <v>1</v>
      </c>
      <c r="E7" s="248" t="s">
        <v>62</v>
      </c>
      <c r="F7" s="415"/>
      <c r="G7" s="417"/>
      <c r="H7" s="415"/>
      <c r="I7" s="415"/>
      <c r="J7" s="234">
        <v>1.5</v>
      </c>
      <c r="K7" s="419"/>
      <c r="L7" s="419"/>
      <c r="M7" s="419"/>
      <c r="N7" s="415"/>
      <c r="O7" s="28"/>
      <c r="P7" s="28"/>
      <c r="Q7" s="28"/>
      <c r="R7" s="28"/>
      <c r="S7" s="245"/>
    </row>
    <row r="8" spans="1:19" ht="25.5" x14ac:dyDescent="0.25">
      <c r="A8" s="246" t="s">
        <v>718</v>
      </c>
      <c r="B8" s="247" t="s">
        <v>510</v>
      </c>
      <c r="C8" s="247">
        <v>2</v>
      </c>
      <c r="D8" s="248">
        <v>2</v>
      </c>
      <c r="E8" s="248" t="s">
        <v>62</v>
      </c>
      <c r="F8" s="248">
        <v>72</v>
      </c>
      <c r="G8" s="247">
        <v>0.19800000000000001</v>
      </c>
      <c r="H8" s="248"/>
      <c r="I8" s="248"/>
      <c r="J8" s="234">
        <v>0.8</v>
      </c>
      <c r="K8" s="249">
        <f>L8*1.3</f>
        <v>1.3701458333333333E-2</v>
      </c>
      <c r="L8" s="249">
        <f t="shared" si="0"/>
        <v>1.0539583333333333E-2</v>
      </c>
      <c r="M8" s="248">
        <v>45.530999999999999</v>
      </c>
      <c r="N8" s="248">
        <v>84.143000000000001</v>
      </c>
      <c r="O8" s="28"/>
      <c r="P8" s="28">
        <v>2</v>
      </c>
      <c r="Q8" s="28"/>
      <c r="R8" s="28"/>
    </row>
    <row r="9" spans="1:19" ht="25.5" x14ac:dyDescent="0.25">
      <c r="A9" s="246" t="s">
        <v>719</v>
      </c>
      <c r="B9" s="200" t="s">
        <v>69</v>
      </c>
      <c r="C9" s="247">
        <v>2</v>
      </c>
      <c r="D9" s="248">
        <v>2</v>
      </c>
      <c r="E9" s="248" t="s">
        <v>62</v>
      </c>
      <c r="F9" s="248">
        <v>91.5</v>
      </c>
      <c r="G9" s="200">
        <v>1.3859999999999999</v>
      </c>
      <c r="H9" s="248"/>
      <c r="I9" s="248"/>
      <c r="J9" s="234">
        <v>3</v>
      </c>
      <c r="K9" s="249">
        <f>L9*1.3</f>
        <v>5.9614629629629635E-2</v>
      </c>
      <c r="L9" s="249">
        <f t="shared" si="0"/>
        <v>4.5857407407407409E-2</v>
      </c>
      <c r="M9" s="248">
        <v>198.10400000000001</v>
      </c>
      <c r="N9" s="248">
        <v>366.10300000000001</v>
      </c>
      <c r="O9" s="28"/>
      <c r="P9" s="28"/>
      <c r="Q9" s="28"/>
      <c r="R9" s="28"/>
    </row>
    <row r="10" spans="1:19" ht="38.25" x14ac:dyDescent="0.25">
      <c r="A10" s="246" t="s">
        <v>720</v>
      </c>
      <c r="B10" s="200" t="s">
        <v>721</v>
      </c>
      <c r="C10" s="247">
        <v>2</v>
      </c>
      <c r="D10" s="248">
        <v>2</v>
      </c>
      <c r="E10" s="248" t="s">
        <v>62</v>
      </c>
      <c r="F10" s="248">
        <v>92.2</v>
      </c>
      <c r="G10" s="200">
        <v>0.25600000000000001</v>
      </c>
      <c r="H10" s="248"/>
      <c r="I10" s="248"/>
      <c r="J10" s="234">
        <v>0.17199999999999999</v>
      </c>
      <c r="K10" s="249">
        <f>L10*1.3</f>
        <v>1.3230810185185184E-2</v>
      </c>
      <c r="L10" s="249">
        <f t="shared" si="0"/>
        <v>1.0177546296296296E-2</v>
      </c>
      <c r="M10" s="248">
        <v>43.966999999999999</v>
      </c>
      <c r="N10" s="248">
        <v>81.253</v>
      </c>
      <c r="O10" s="28"/>
      <c r="P10" s="28"/>
      <c r="Q10" s="28"/>
      <c r="R10" s="28"/>
    </row>
    <row r="11" spans="1:19" ht="38.25" x14ac:dyDescent="0.25">
      <c r="A11" s="250" t="s">
        <v>722</v>
      </c>
      <c r="B11" s="200" t="s">
        <v>476</v>
      </c>
      <c r="C11" s="247">
        <v>3</v>
      </c>
      <c r="D11" s="248">
        <v>3</v>
      </c>
      <c r="E11" s="248" t="s">
        <v>62</v>
      </c>
      <c r="F11" s="248">
        <v>90.5</v>
      </c>
      <c r="G11" s="247">
        <f>6.196+0.242</f>
        <v>6.4379999999999997</v>
      </c>
      <c r="H11" s="248"/>
      <c r="I11" s="248"/>
      <c r="J11" s="234">
        <v>9</v>
      </c>
      <c r="K11" s="249">
        <f>L11*1.3</f>
        <v>0.44345317129629624</v>
      </c>
      <c r="L11" s="249">
        <f t="shared" si="0"/>
        <v>0.34111782407407404</v>
      </c>
      <c r="M11" s="248">
        <v>1473.6289999999999</v>
      </c>
      <c r="N11" s="248">
        <v>2723.3150000000001</v>
      </c>
      <c r="O11" s="28"/>
      <c r="P11" s="28"/>
      <c r="Q11" s="28"/>
      <c r="R11" s="28"/>
    </row>
    <row r="12" spans="1:19" ht="38.25" x14ac:dyDescent="0.25">
      <c r="A12" s="250" t="s">
        <v>722</v>
      </c>
      <c r="B12" s="200" t="s">
        <v>723</v>
      </c>
      <c r="C12" s="247">
        <v>2</v>
      </c>
      <c r="D12" s="248">
        <v>2</v>
      </c>
      <c r="E12" s="248" t="s">
        <v>62</v>
      </c>
      <c r="F12" s="248">
        <v>89</v>
      </c>
      <c r="G12" s="200">
        <f>0.291+0.032</f>
        <v>0.32299999999999995</v>
      </c>
      <c r="H12" s="248"/>
      <c r="I12" s="248"/>
      <c r="J12" s="234">
        <v>0.43</v>
      </c>
      <c r="K12" s="418">
        <f>L12*1.3</f>
        <v>4.198578703703703E-2</v>
      </c>
      <c r="L12" s="418">
        <f t="shared" si="0"/>
        <v>3.2296759259259254E-2</v>
      </c>
      <c r="M12" s="414">
        <v>139.52199999999999</v>
      </c>
      <c r="N12" s="414">
        <v>257.84300000000002</v>
      </c>
      <c r="O12" s="28"/>
      <c r="P12" s="28"/>
      <c r="Q12" s="28"/>
      <c r="R12" s="28"/>
    </row>
    <row r="13" spans="1:19" ht="38.25" x14ac:dyDescent="0.25">
      <c r="A13" s="250" t="s">
        <v>722</v>
      </c>
      <c r="B13" s="32" t="s">
        <v>724</v>
      </c>
      <c r="C13" s="247">
        <v>2</v>
      </c>
      <c r="D13" s="248">
        <v>2</v>
      </c>
      <c r="E13" s="248" t="s">
        <v>62</v>
      </c>
      <c r="F13" s="248">
        <v>89</v>
      </c>
      <c r="G13" s="200">
        <v>0.246</v>
      </c>
      <c r="H13" s="248"/>
      <c r="I13" s="248"/>
      <c r="J13" s="234">
        <v>0.34399999999999997</v>
      </c>
      <c r="K13" s="419"/>
      <c r="L13" s="419"/>
      <c r="M13" s="415"/>
      <c r="N13" s="415"/>
      <c r="O13" s="28"/>
      <c r="P13" s="28"/>
      <c r="Q13" s="28"/>
      <c r="R13" s="28"/>
    </row>
    <row r="14" spans="1:19" x14ac:dyDescent="0.25">
      <c r="A14" s="424" t="s">
        <v>725</v>
      </c>
      <c r="B14" s="200" t="s">
        <v>518</v>
      </c>
      <c r="C14" s="247">
        <v>1</v>
      </c>
      <c r="D14" s="248">
        <v>1</v>
      </c>
      <c r="E14" s="248" t="s">
        <v>62</v>
      </c>
      <c r="F14" s="414">
        <v>90</v>
      </c>
      <c r="G14" s="425">
        <v>9.6000000000000002E-2</v>
      </c>
      <c r="H14" s="248"/>
      <c r="I14" s="248"/>
      <c r="J14" s="234">
        <v>8.5999999999999993E-2</v>
      </c>
      <c r="K14" s="418">
        <f>L14*1.3</f>
        <v>1.0714166666666667E-2</v>
      </c>
      <c r="L14" s="418">
        <f t="shared" si="0"/>
        <v>8.2416666666666662E-3</v>
      </c>
      <c r="M14" s="414">
        <v>35.603999999999999</v>
      </c>
      <c r="N14" s="414">
        <v>65.796999999999997</v>
      </c>
      <c r="O14" s="28"/>
      <c r="P14" s="28"/>
      <c r="Q14" s="28"/>
      <c r="R14" s="28"/>
    </row>
    <row r="15" spans="1:19" x14ac:dyDescent="0.25">
      <c r="A15" s="424"/>
      <c r="B15" s="200" t="s">
        <v>726</v>
      </c>
      <c r="C15" s="247">
        <v>1</v>
      </c>
      <c r="D15" s="248">
        <v>1</v>
      </c>
      <c r="E15" s="248" t="s">
        <v>62</v>
      </c>
      <c r="F15" s="415"/>
      <c r="G15" s="425"/>
      <c r="H15" s="248"/>
      <c r="I15" s="248"/>
      <c r="J15" s="234">
        <v>4.2999999999999997E-2</v>
      </c>
      <c r="K15" s="419"/>
      <c r="L15" s="419"/>
      <c r="M15" s="415"/>
      <c r="N15" s="415"/>
      <c r="O15" s="28"/>
      <c r="P15" s="28"/>
      <c r="Q15" s="28"/>
      <c r="R15" s="28"/>
    </row>
    <row r="16" spans="1:19" ht="38.25" x14ac:dyDescent="0.25">
      <c r="A16" s="250" t="s">
        <v>727</v>
      </c>
      <c r="B16" s="200" t="s">
        <v>510</v>
      </c>
      <c r="C16" s="247">
        <v>2</v>
      </c>
      <c r="D16" s="248">
        <v>2</v>
      </c>
      <c r="E16" s="248" t="s">
        <v>62</v>
      </c>
      <c r="F16" s="248">
        <v>87</v>
      </c>
      <c r="G16" s="200">
        <f>0.482+0.12</f>
        <v>0.60199999999999998</v>
      </c>
      <c r="H16" s="248">
        <v>0.12</v>
      </c>
      <c r="I16" s="248"/>
      <c r="J16" s="234">
        <v>1</v>
      </c>
      <c r="K16" s="249">
        <f>L16*1.3</f>
        <v>3.1367916666666662E-2</v>
      </c>
      <c r="L16" s="249">
        <f t="shared" si="0"/>
        <v>2.4129166666666663E-2</v>
      </c>
      <c r="M16" s="248">
        <v>104.238</v>
      </c>
      <c r="N16" s="248">
        <v>192.63499999999999</v>
      </c>
      <c r="O16" s="28"/>
      <c r="P16" s="28">
        <v>2</v>
      </c>
      <c r="Q16" s="28"/>
      <c r="R16" s="28"/>
    </row>
    <row r="17" spans="1:18" ht="38.25" x14ac:dyDescent="0.25">
      <c r="A17" s="250" t="s">
        <v>728</v>
      </c>
      <c r="B17" s="200" t="s">
        <v>510</v>
      </c>
      <c r="C17" s="247">
        <v>2</v>
      </c>
      <c r="D17" s="248">
        <v>2</v>
      </c>
      <c r="E17" s="248" t="s">
        <v>62</v>
      </c>
      <c r="F17" s="248">
        <v>75.599999999999994</v>
      </c>
      <c r="G17" s="200">
        <v>0.43</v>
      </c>
      <c r="H17" s="248">
        <v>8.2000000000000003E-2</v>
      </c>
      <c r="I17" s="248"/>
      <c r="J17" s="234">
        <v>1</v>
      </c>
      <c r="K17" s="249">
        <f>L17*1.3</f>
        <v>3.0591527777777777E-2</v>
      </c>
      <c r="L17" s="249">
        <f t="shared" si="0"/>
        <v>2.3531944444444442E-2</v>
      </c>
      <c r="M17" s="248">
        <v>101.658</v>
      </c>
      <c r="N17" s="248">
        <v>187.86699999999999</v>
      </c>
      <c r="O17" s="28"/>
      <c r="P17" s="28">
        <v>1</v>
      </c>
      <c r="Q17" s="28"/>
      <c r="R17" s="28"/>
    </row>
    <row r="18" spans="1:18" x14ac:dyDescent="0.25">
      <c r="A18" s="250" t="s">
        <v>729</v>
      </c>
      <c r="B18" s="200" t="s">
        <v>726</v>
      </c>
      <c r="C18" s="247">
        <v>2</v>
      </c>
      <c r="D18" s="248">
        <v>2</v>
      </c>
      <c r="E18" s="248" t="s">
        <v>62</v>
      </c>
      <c r="F18" s="248">
        <v>92</v>
      </c>
      <c r="G18" s="200">
        <v>5.8000000000000003E-2</v>
      </c>
      <c r="H18" s="248"/>
      <c r="I18" s="248"/>
      <c r="J18" s="234"/>
      <c r="K18" s="249"/>
      <c r="L18" s="249"/>
      <c r="M18" s="248">
        <v>4.9770000000000003</v>
      </c>
      <c r="N18" s="248"/>
      <c r="O18" s="28"/>
      <c r="P18" s="28"/>
      <c r="Q18" s="28"/>
      <c r="R18" s="28"/>
    </row>
    <row r="19" spans="1:18" x14ac:dyDescent="0.25">
      <c r="A19" s="422" t="s">
        <v>730</v>
      </c>
      <c r="B19" s="232" t="s">
        <v>731</v>
      </c>
      <c r="C19" s="247">
        <v>1</v>
      </c>
      <c r="D19" s="248">
        <v>1</v>
      </c>
      <c r="E19" s="248" t="s">
        <v>62</v>
      </c>
      <c r="F19" s="414">
        <v>78</v>
      </c>
      <c r="G19" s="416">
        <v>0.64700000000000002</v>
      </c>
      <c r="H19" s="414">
        <v>0.12</v>
      </c>
      <c r="I19" s="248"/>
      <c r="J19" s="234">
        <v>4.2999999999999997E-2</v>
      </c>
      <c r="K19" s="418">
        <f>L19*1.3</f>
        <v>4.650298611111111E-2</v>
      </c>
      <c r="L19" s="418">
        <f t="shared" si="0"/>
        <v>3.5771527777777777E-2</v>
      </c>
      <c r="M19" s="414">
        <v>154.53299999999999</v>
      </c>
      <c r="N19" s="414">
        <v>285.58199999999999</v>
      </c>
      <c r="O19" s="28"/>
      <c r="P19" s="420">
        <v>1</v>
      </c>
      <c r="Q19" s="28"/>
      <c r="R19" s="28"/>
    </row>
    <row r="20" spans="1:18" x14ac:dyDescent="0.25">
      <c r="A20" s="423"/>
      <c r="B20" s="232" t="s">
        <v>510</v>
      </c>
      <c r="C20" s="247">
        <v>2</v>
      </c>
      <c r="D20" s="248">
        <v>2</v>
      </c>
      <c r="E20" s="248" t="s">
        <v>62</v>
      </c>
      <c r="F20" s="415"/>
      <c r="G20" s="417"/>
      <c r="H20" s="415"/>
      <c r="I20" s="248"/>
      <c r="J20" s="234">
        <v>1</v>
      </c>
      <c r="K20" s="419"/>
      <c r="L20" s="419"/>
      <c r="M20" s="415"/>
      <c r="N20" s="415"/>
      <c r="O20" s="28"/>
      <c r="P20" s="421"/>
      <c r="Q20" s="28"/>
      <c r="R20" s="28"/>
    </row>
    <row r="21" spans="1:18" x14ac:dyDescent="0.25">
      <c r="A21" s="191" t="s">
        <v>732</v>
      </c>
      <c r="B21" s="232" t="s">
        <v>510</v>
      </c>
      <c r="C21" s="247">
        <v>3</v>
      </c>
      <c r="D21" s="248">
        <v>3</v>
      </c>
      <c r="E21" s="248" t="s">
        <v>62</v>
      </c>
      <c r="F21" s="248">
        <v>71</v>
      </c>
      <c r="G21" s="200">
        <v>0.58599999999999997</v>
      </c>
      <c r="H21" s="248">
        <v>7.0000000000000007E-2</v>
      </c>
      <c r="I21" s="248"/>
      <c r="J21" s="234">
        <v>1.5</v>
      </c>
      <c r="K21" s="249">
        <f t="shared" ref="K21:K26" si="1">L21*1.3</f>
        <v>4.2266249999999998E-2</v>
      </c>
      <c r="L21" s="249">
        <f t="shared" si="0"/>
        <v>3.25125E-2</v>
      </c>
      <c r="M21" s="248">
        <v>140.45400000000001</v>
      </c>
      <c r="N21" s="248">
        <v>259.56400000000002</v>
      </c>
      <c r="O21" s="28"/>
      <c r="P21" s="28">
        <v>2</v>
      </c>
      <c r="Q21" s="28"/>
      <c r="R21" s="28"/>
    </row>
    <row r="22" spans="1:18" x14ac:dyDescent="0.25">
      <c r="A22" s="251" t="s">
        <v>733</v>
      </c>
      <c r="B22" s="232" t="s">
        <v>510</v>
      </c>
      <c r="C22" s="247">
        <v>3</v>
      </c>
      <c r="D22" s="248">
        <v>3</v>
      </c>
      <c r="E22" s="248" t="s">
        <v>62</v>
      </c>
      <c r="F22" s="248">
        <v>80</v>
      </c>
      <c r="G22" s="232">
        <v>0.157</v>
      </c>
      <c r="H22" s="248"/>
      <c r="I22" s="248"/>
      <c r="J22" s="234">
        <v>1.5</v>
      </c>
      <c r="K22" s="249">
        <f t="shared" si="1"/>
        <v>1.4818194444444443E-2</v>
      </c>
      <c r="L22" s="249">
        <f t="shared" si="0"/>
        <v>1.1398611111111109E-2</v>
      </c>
      <c r="M22" s="248">
        <v>49.241999999999997</v>
      </c>
      <c r="N22" s="248">
        <v>91.001000000000005</v>
      </c>
      <c r="O22" s="28"/>
      <c r="P22" s="28">
        <v>2</v>
      </c>
      <c r="Q22" s="28"/>
      <c r="R22" s="28"/>
    </row>
    <row r="23" spans="1:18" x14ac:dyDescent="0.25">
      <c r="A23" s="251" t="s">
        <v>734</v>
      </c>
      <c r="B23" s="232" t="s">
        <v>510</v>
      </c>
      <c r="C23" s="247">
        <v>4</v>
      </c>
      <c r="D23" s="248">
        <v>4</v>
      </c>
      <c r="E23" s="248" t="s">
        <v>62</v>
      </c>
      <c r="F23" s="248">
        <v>79.3</v>
      </c>
      <c r="G23" s="232">
        <v>0.377</v>
      </c>
      <c r="H23" s="248"/>
      <c r="I23" s="248"/>
      <c r="J23" s="234">
        <v>2</v>
      </c>
      <c r="K23" s="249">
        <f t="shared" si="1"/>
        <v>2.8988194444444448E-2</v>
      </c>
      <c r="L23" s="249">
        <f t="shared" si="0"/>
        <v>2.2298611111111113E-2</v>
      </c>
      <c r="M23" s="248">
        <v>96.33</v>
      </c>
      <c r="N23" s="248">
        <v>178.02099999999999</v>
      </c>
      <c r="O23" s="28"/>
      <c r="P23" s="28">
        <v>2</v>
      </c>
      <c r="Q23" s="28"/>
      <c r="R23" s="28"/>
    </row>
    <row r="24" spans="1:18" x14ac:dyDescent="0.25">
      <c r="A24" s="251" t="s">
        <v>735</v>
      </c>
      <c r="B24" s="232" t="s">
        <v>736</v>
      </c>
      <c r="C24" s="247">
        <v>6</v>
      </c>
      <c r="D24" s="248">
        <v>6</v>
      </c>
      <c r="E24" s="248" t="s">
        <v>62</v>
      </c>
      <c r="F24" s="248">
        <v>91</v>
      </c>
      <c r="G24" s="232">
        <v>0.6</v>
      </c>
      <c r="H24" s="248"/>
      <c r="I24" s="248"/>
      <c r="J24" s="234">
        <v>0.498</v>
      </c>
      <c r="K24" s="249">
        <f t="shared" si="1"/>
        <v>1.5467592592592594E-2</v>
      </c>
      <c r="L24" s="249">
        <f t="shared" si="0"/>
        <v>1.1898148148148149E-2</v>
      </c>
      <c r="M24" s="248">
        <v>51.4</v>
      </c>
      <c r="N24" s="248">
        <v>94.929000000000002</v>
      </c>
      <c r="O24" s="28"/>
      <c r="P24" s="28"/>
      <c r="Q24" s="28"/>
      <c r="R24" s="28"/>
    </row>
    <row r="25" spans="1:18" x14ac:dyDescent="0.25">
      <c r="A25" s="251" t="s">
        <v>737</v>
      </c>
      <c r="B25" s="232" t="s">
        <v>738</v>
      </c>
      <c r="C25" s="252">
        <v>1</v>
      </c>
      <c r="D25" s="248">
        <v>1</v>
      </c>
      <c r="E25" s="248" t="s">
        <v>62</v>
      </c>
      <c r="F25" s="248">
        <v>91</v>
      </c>
      <c r="G25" s="232">
        <v>0.08</v>
      </c>
      <c r="H25" s="248"/>
      <c r="I25" s="248"/>
      <c r="J25" s="234">
        <v>4.2999999999999997E-2</v>
      </c>
      <c r="K25" s="249">
        <f t="shared" si="1"/>
        <v>4.302939814814815E-3</v>
      </c>
      <c r="L25" s="249">
        <f t="shared" si="0"/>
        <v>3.3099537037037038E-3</v>
      </c>
      <c r="M25" s="248">
        <v>14.298999999999999</v>
      </c>
      <c r="N25" s="248">
        <v>26.425000000000001</v>
      </c>
      <c r="O25" s="28"/>
      <c r="P25" s="28"/>
      <c r="Q25" s="28"/>
      <c r="R25" s="28"/>
    </row>
    <row r="26" spans="1:18" x14ac:dyDescent="0.25">
      <c r="A26" s="191" t="s">
        <v>739</v>
      </c>
      <c r="B26" s="200" t="s">
        <v>510</v>
      </c>
      <c r="C26" s="247">
        <v>2</v>
      </c>
      <c r="D26" s="32">
        <v>2</v>
      </c>
      <c r="E26" s="248" t="s">
        <v>62</v>
      </c>
      <c r="F26" s="32">
        <v>63.2</v>
      </c>
      <c r="G26" s="253">
        <v>0.192</v>
      </c>
      <c r="H26" s="191"/>
      <c r="I26" s="191"/>
      <c r="J26" s="191"/>
      <c r="K26" s="249">
        <f t="shared" si="1"/>
        <v>1.7217175925925927E-2</v>
      </c>
      <c r="L26" s="249">
        <f t="shared" si="0"/>
        <v>1.3243981481481482E-2</v>
      </c>
      <c r="M26" s="32">
        <v>57.213999999999999</v>
      </c>
      <c r="N26" s="32">
        <v>105.733</v>
      </c>
      <c r="O26" s="26"/>
      <c r="P26" s="254">
        <v>2</v>
      </c>
      <c r="Q26" s="26"/>
      <c r="R26" s="26"/>
    </row>
    <row r="27" spans="1:18" x14ac:dyDescent="0.25">
      <c r="A27" s="255"/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</row>
  </sheetData>
  <mergeCells count="45">
    <mergeCell ref="P19:P20"/>
    <mergeCell ref="N14:N15"/>
    <mergeCell ref="A19:A20"/>
    <mergeCell ref="F19:F20"/>
    <mergeCell ref="G19:G20"/>
    <mergeCell ref="H19:H20"/>
    <mergeCell ref="K19:K20"/>
    <mergeCell ref="L19:L20"/>
    <mergeCell ref="M19:M20"/>
    <mergeCell ref="N19:N20"/>
    <mergeCell ref="A14:A15"/>
    <mergeCell ref="F14:F15"/>
    <mergeCell ref="G14:G15"/>
    <mergeCell ref="K14:K15"/>
    <mergeCell ref="L14:L15"/>
    <mergeCell ref="M14:M15"/>
    <mergeCell ref="L6:L7"/>
    <mergeCell ref="M6:M7"/>
    <mergeCell ref="N6:N7"/>
    <mergeCell ref="K12:K13"/>
    <mergeCell ref="L12:L13"/>
    <mergeCell ref="M12:M13"/>
    <mergeCell ref="N12:N13"/>
    <mergeCell ref="K6:K7"/>
    <mergeCell ref="A6:A7"/>
    <mergeCell ref="F6:F7"/>
    <mergeCell ref="G6:G7"/>
    <mergeCell ref="H6:H7"/>
    <mergeCell ref="I6:I7"/>
    <mergeCell ref="P2:R2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4" sqref="A4:R16"/>
    </sheetView>
  </sheetViews>
  <sheetFormatPr defaultRowHeight="15" x14ac:dyDescent="0.25"/>
  <sheetData>
    <row r="1" spans="1:18" x14ac:dyDescent="0.25">
      <c r="A1" s="452" t="s">
        <v>0</v>
      </c>
      <c r="B1" s="452"/>
      <c r="C1" s="452"/>
      <c r="D1" s="452"/>
      <c r="E1" s="452"/>
      <c r="F1" s="452"/>
      <c r="G1" s="452"/>
      <c r="H1" s="452"/>
      <c r="I1" s="452"/>
      <c r="J1" s="291"/>
      <c r="K1" s="291"/>
      <c r="L1" s="291"/>
      <c r="M1" s="291"/>
      <c r="N1" s="291"/>
      <c r="O1" s="291"/>
      <c r="P1" s="291"/>
      <c r="Q1" s="291"/>
      <c r="R1" s="291"/>
    </row>
    <row r="2" spans="1:18" x14ac:dyDescent="0.25">
      <c r="A2" s="453" t="s">
        <v>1</v>
      </c>
      <c r="B2" s="446" t="s">
        <v>2</v>
      </c>
      <c r="C2" s="446" t="s">
        <v>3</v>
      </c>
      <c r="D2" s="446" t="s">
        <v>4</v>
      </c>
      <c r="E2" s="446" t="s">
        <v>5</v>
      </c>
      <c r="F2" s="446" t="s">
        <v>6</v>
      </c>
      <c r="G2" s="446" t="s">
        <v>7</v>
      </c>
      <c r="H2" s="446" t="s">
        <v>8</v>
      </c>
      <c r="I2" s="446" t="s">
        <v>9</v>
      </c>
      <c r="J2" s="446"/>
      <c r="K2" s="446" t="s">
        <v>10</v>
      </c>
      <c r="L2" s="446" t="s">
        <v>11</v>
      </c>
      <c r="M2" s="446" t="s">
        <v>12</v>
      </c>
      <c r="N2" s="446" t="s">
        <v>13</v>
      </c>
      <c r="O2" s="446" t="s">
        <v>14</v>
      </c>
      <c r="P2" s="446" t="s">
        <v>15</v>
      </c>
      <c r="Q2" s="446"/>
      <c r="R2" s="446"/>
    </row>
    <row r="3" spans="1:18" ht="15" customHeight="1" x14ac:dyDescent="0.25">
      <c r="A3" s="453"/>
      <c r="B3" s="446"/>
      <c r="C3" s="446"/>
      <c r="D3" s="446"/>
      <c r="E3" s="446"/>
      <c r="F3" s="446"/>
      <c r="G3" s="446"/>
      <c r="H3" s="446"/>
      <c r="I3" s="292" t="s">
        <v>16</v>
      </c>
      <c r="J3" s="292" t="s">
        <v>17</v>
      </c>
      <c r="K3" s="446"/>
      <c r="L3" s="446"/>
      <c r="M3" s="446"/>
      <c r="N3" s="446"/>
      <c r="O3" s="446"/>
      <c r="P3" s="292" t="s">
        <v>18</v>
      </c>
      <c r="Q3" s="292" t="s">
        <v>19</v>
      </c>
      <c r="R3" s="292" t="s">
        <v>20</v>
      </c>
    </row>
    <row r="4" spans="1:18" ht="24" x14ac:dyDescent="0.25">
      <c r="A4" s="454" t="s">
        <v>760</v>
      </c>
      <c r="B4" s="293" t="s">
        <v>761</v>
      </c>
      <c r="C4" s="293">
        <v>3</v>
      </c>
      <c r="D4" s="293">
        <v>3</v>
      </c>
      <c r="E4" s="449" t="s">
        <v>757</v>
      </c>
      <c r="F4" s="449"/>
      <c r="G4" s="449">
        <v>182.3</v>
      </c>
      <c r="H4" s="449"/>
      <c r="I4" s="449"/>
      <c r="J4" s="449"/>
      <c r="K4" s="449"/>
      <c r="L4" s="449"/>
      <c r="M4" s="449"/>
      <c r="N4" s="449"/>
      <c r="O4" s="449" t="s">
        <v>25</v>
      </c>
      <c r="P4" s="293"/>
      <c r="Q4" s="293"/>
      <c r="R4" s="293"/>
    </row>
    <row r="5" spans="1:18" x14ac:dyDescent="0.25">
      <c r="A5" s="455"/>
      <c r="B5" s="293" t="s">
        <v>762</v>
      </c>
      <c r="C5" s="293">
        <v>2</v>
      </c>
      <c r="D5" s="293">
        <v>2</v>
      </c>
      <c r="E5" s="450"/>
      <c r="F5" s="450"/>
      <c r="G5" s="450"/>
      <c r="H5" s="450"/>
      <c r="I5" s="450"/>
      <c r="J5" s="450"/>
      <c r="K5" s="450"/>
      <c r="L5" s="450"/>
      <c r="M5" s="450"/>
      <c r="N5" s="450"/>
      <c r="O5" s="450"/>
      <c r="P5" s="293"/>
      <c r="Q5" s="293"/>
      <c r="R5" s="293"/>
    </row>
    <row r="6" spans="1:18" x14ac:dyDescent="0.25">
      <c r="A6" s="455"/>
      <c r="B6" s="293" t="s">
        <v>763</v>
      </c>
      <c r="C6" s="293">
        <v>3</v>
      </c>
      <c r="D6" s="293">
        <v>3</v>
      </c>
      <c r="E6" s="450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293"/>
      <c r="Q6" s="293"/>
      <c r="R6" s="293"/>
    </row>
    <row r="7" spans="1:18" x14ac:dyDescent="0.25">
      <c r="A7" s="455"/>
      <c r="B7" s="293" t="s">
        <v>764</v>
      </c>
      <c r="C7" s="293">
        <v>2</v>
      </c>
      <c r="D7" s="293">
        <v>2</v>
      </c>
      <c r="E7" s="450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293"/>
      <c r="Q7" s="293"/>
      <c r="R7" s="293"/>
    </row>
    <row r="8" spans="1:18" ht="24" x14ac:dyDescent="0.25">
      <c r="A8" s="455"/>
      <c r="B8" s="293" t="s">
        <v>765</v>
      </c>
      <c r="C8" s="293">
        <v>2</v>
      </c>
      <c r="D8" s="293">
        <v>2</v>
      </c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293"/>
      <c r="Q8" s="293"/>
      <c r="R8" s="293"/>
    </row>
    <row r="9" spans="1:18" ht="15" customHeight="1" x14ac:dyDescent="0.25">
      <c r="A9" s="456"/>
      <c r="B9" s="294"/>
      <c r="C9" s="293"/>
      <c r="D9" s="293"/>
      <c r="E9" s="293"/>
      <c r="F9" s="292"/>
      <c r="G9" s="293"/>
      <c r="H9" s="293"/>
      <c r="I9" s="293"/>
      <c r="J9" s="293"/>
      <c r="K9" s="292"/>
      <c r="L9" s="292"/>
      <c r="M9" s="293"/>
      <c r="N9" s="293"/>
      <c r="O9" s="293"/>
      <c r="P9" s="293"/>
      <c r="Q9" s="293"/>
      <c r="R9" s="293"/>
    </row>
    <row r="10" spans="1:18" x14ac:dyDescent="0.25">
      <c r="A10" s="431" t="s">
        <v>766</v>
      </c>
      <c r="B10" s="440" t="s">
        <v>33</v>
      </c>
      <c r="C10" s="426">
        <v>4</v>
      </c>
      <c r="D10" s="426">
        <v>4</v>
      </c>
      <c r="E10" s="443" t="s">
        <v>757</v>
      </c>
      <c r="F10" s="295">
        <v>87.11</v>
      </c>
      <c r="G10" s="447">
        <v>12.9</v>
      </c>
      <c r="H10" s="447">
        <v>1.2</v>
      </c>
      <c r="I10" s="447"/>
      <c r="J10" s="448">
        <v>33.200000000000003</v>
      </c>
      <c r="K10" s="295">
        <v>935</v>
      </c>
      <c r="L10" s="295">
        <v>532</v>
      </c>
      <c r="M10" s="447">
        <v>3423.4720000000002</v>
      </c>
      <c r="N10" s="447">
        <v>53.247999999999998</v>
      </c>
      <c r="O10" s="447" t="s">
        <v>25</v>
      </c>
      <c r="P10" s="447"/>
      <c r="Q10" s="447"/>
      <c r="R10" s="447"/>
    </row>
    <row r="11" spans="1:18" ht="15" customHeight="1" x14ac:dyDescent="0.25">
      <c r="A11" s="432"/>
      <c r="B11" s="441"/>
      <c r="C11" s="427"/>
      <c r="D11" s="427"/>
      <c r="E11" s="444"/>
      <c r="F11" s="295">
        <v>87.28</v>
      </c>
      <c r="G11" s="429"/>
      <c r="H11" s="427"/>
      <c r="I11" s="429"/>
      <c r="J11" s="429"/>
      <c r="K11" s="295">
        <v>895</v>
      </c>
      <c r="L11" s="295">
        <v>605</v>
      </c>
      <c r="M11" s="429"/>
      <c r="N11" s="429"/>
      <c r="O11" s="463"/>
      <c r="P11" s="429"/>
      <c r="Q11" s="429"/>
      <c r="R11" s="429"/>
    </row>
    <row r="12" spans="1:18" x14ac:dyDescent="0.25">
      <c r="A12" s="432"/>
      <c r="B12" s="441"/>
      <c r="C12" s="427"/>
      <c r="D12" s="427"/>
      <c r="E12" s="444"/>
      <c r="F12" s="296">
        <v>89.18</v>
      </c>
      <c r="G12" s="429"/>
      <c r="H12" s="427"/>
      <c r="I12" s="429"/>
      <c r="J12" s="429"/>
      <c r="K12" s="296">
        <v>936</v>
      </c>
      <c r="L12" s="296">
        <v>468</v>
      </c>
      <c r="M12" s="429"/>
      <c r="N12" s="429"/>
      <c r="O12" s="463"/>
      <c r="P12" s="429"/>
      <c r="Q12" s="429"/>
      <c r="R12" s="429"/>
    </row>
    <row r="13" spans="1:18" ht="15" customHeight="1" x14ac:dyDescent="0.25">
      <c r="A13" s="433"/>
      <c r="B13" s="442"/>
      <c r="C13" s="428"/>
      <c r="D13" s="428"/>
      <c r="E13" s="445"/>
      <c r="F13" s="296">
        <v>88.6</v>
      </c>
      <c r="G13" s="430"/>
      <c r="H13" s="428"/>
      <c r="I13" s="430"/>
      <c r="J13" s="430"/>
      <c r="K13" s="296">
        <v>946</v>
      </c>
      <c r="L13" s="296">
        <v>546</v>
      </c>
      <c r="M13" s="430"/>
      <c r="N13" s="430"/>
      <c r="O13" s="464"/>
      <c r="P13" s="430"/>
      <c r="Q13" s="430"/>
      <c r="R13" s="430"/>
    </row>
    <row r="14" spans="1:18" x14ac:dyDescent="0.25">
      <c r="A14" s="431" t="s">
        <v>767</v>
      </c>
      <c r="B14" s="434" t="s">
        <v>768</v>
      </c>
      <c r="C14" s="426">
        <v>3</v>
      </c>
      <c r="D14" s="426">
        <v>3</v>
      </c>
      <c r="E14" s="437" t="s">
        <v>757</v>
      </c>
      <c r="F14" s="295">
        <v>90.29</v>
      </c>
      <c r="G14" s="426">
        <v>58.4</v>
      </c>
      <c r="H14" s="427">
        <v>6.2</v>
      </c>
      <c r="I14" s="429"/>
      <c r="J14" s="426">
        <v>120</v>
      </c>
      <c r="K14" s="295">
        <v>4770</v>
      </c>
      <c r="L14" s="295">
        <v>2605</v>
      </c>
      <c r="M14" s="457">
        <v>15642.368</v>
      </c>
      <c r="N14" s="426">
        <v>41.48</v>
      </c>
      <c r="O14" s="460" t="s">
        <v>25</v>
      </c>
      <c r="P14" s="426">
        <v>3</v>
      </c>
      <c r="Q14" s="429"/>
      <c r="R14" s="429"/>
    </row>
    <row r="15" spans="1:18" ht="15" customHeight="1" x14ac:dyDescent="0.25">
      <c r="A15" s="432"/>
      <c r="B15" s="435"/>
      <c r="C15" s="427"/>
      <c r="D15" s="427"/>
      <c r="E15" s="438"/>
      <c r="F15" s="296">
        <v>89.86</v>
      </c>
      <c r="G15" s="427"/>
      <c r="H15" s="427"/>
      <c r="I15" s="429"/>
      <c r="J15" s="427"/>
      <c r="K15" s="296">
        <v>4500</v>
      </c>
      <c r="L15" s="296">
        <v>2100</v>
      </c>
      <c r="M15" s="458"/>
      <c r="N15" s="427"/>
      <c r="O15" s="461"/>
      <c r="P15" s="427"/>
      <c r="Q15" s="429"/>
      <c r="R15" s="429"/>
    </row>
    <row r="16" spans="1:18" x14ac:dyDescent="0.25">
      <c r="A16" s="433"/>
      <c r="B16" s="436"/>
      <c r="C16" s="428"/>
      <c r="D16" s="428"/>
      <c r="E16" s="439"/>
      <c r="F16" s="296">
        <v>89.6</v>
      </c>
      <c r="G16" s="428"/>
      <c r="H16" s="428"/>
      <c r="I16" s="430"/>
      <c r="J16" s="428"/>
      <c r="K16" s="296">
        <v>4200</v>
      </c>
      <c r="L16" s="296">
        <v>2000</v>
      </c>
      <c r="M16" s="459"/>
      <c r="N16" s="428"/>
      <c r="O16" s="462"/>
      <c r="P16" s="428"/>
      <c r="Q16" s="430"/>
      <c r="R16" s="430"/>
    </row>
    <row r="17" ht="15" customHeight="1" x14ac:dyDescent="0.25"/>
    <row r="19" ht="15" customHeight="1" x14ac:dyDescent="0.25"/>
    <row r="21" ht="15" customHeight="1" x14ac:dyDescent="0.25"/>
    <row r="23" ht="15" customHeight="1" x14ac:dyDescent="0.25"/>
  </sheetData>
  <mergeCells count="58">
    <mergeCell ref="R10:R13"/>
    <mergeCell ref="M14:M16"/>
    <mergeCell ref="N14:N16"/>
    <mergeCell ref="O14:O16"/>
    <mergeCell ref="M10:M13"/>
    <mergeCell ref="N10:N13"/>
    <mergeCell ref="O10:O13"/>
    <mergeCell ref="P10:P13"/>
    <mergeCell ref="Q10:Q13"/>
    <mergeCell ref="P14:P16"/>
    <mergeCell ref="Q14:Q16"/>
    <mergeCell ref="R14:R16"/>
    <mergeCell ref="L4:L8"/>
    <mergeCell ref="M4:M8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A4:A9"/>
    <mergeCell ref="E4:E8"/>
    <mergeCell ref="F4:F8"/>
    <mergeCell ref="G4:G8"/>
    <mergeCell ref="N2:N3"/>
    <mergeCell ref="O2:O3"/>
    <mergeCell ref="P2:R2"/>
    <mergeCell ref="G10:G13"/>
    <mergeCell ref="H10:H13"/>
    <mergeCell ref="I10:I13"/>
    <mergeCell ref="J10:J13"/>
    <mergeCell ref="K2:K3"/>
    <mergeCell ref="I4:I8"/>
    <mergeCell ref="J4:J8"/>
    <mergeCell ref="K4:K8"/>
    <mergeCell ref="N4:N8"/>
    <mergeCell ref="O4:O8"/>
    <mergeCell ref="H4:H8"/>
    <mergeCell ref="L2:L3"/>
    <mergeCell ref="M2:M3"/>
    <mergeCell ref="A10:A13"/>
    <mergeCell ref="B10:B13"/>
    <mergeCell ref="C10:C13"/>
    <mergeCell ref="D10:D13"/>
    <mergeCell ref="E10:E13"/>
    <mergeCell ref="G14:G16"/>
    <mergeCell ref="H14:H16"/>
    <mergeCell ref="I14:I16"/>
    <mergeCell ref="J14:J16"/>
    <mergeCell ref="A14:A16"/>
    <mergeCell ref="B14:B16"/>
    <mergeCell ref="C14:C16"/>
    <mergeCell ref="D14:D16"/>
    <mergeCell ref="E14:E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>
      <selection activeCell="H25" sqref="H25"/>
    </sheetView>
  </sheetViews>
  <sheetFormatPr defaultRowHeight="15" x14ac:dyDescent="0.25"/>
  <sheetData>
    <row r="1" spans="1:21" x14ac:dyDescent="0.25">
      <c r="A1" s="332" t="s">
        <v>779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</row>
    <row r="2" spans="1:21" x14ac:dyDescent="0.25">
      <c r="A2" s="332" t="s">
        <v>780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4" spans="1:21" x14ac:dyDescent="0.25">
      <c r="A4" s="470" t="s">
        <v>781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326"/>
      <c r="N4" s="326"/>
      <c r="O4" s="326"/>
    </row>
    <row r="5" spans="1:21" x14ac:dyDescent="0.25">
      <c r="A5" s="472" t="s">
        <v>782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</row>
    <row r="6" spans="1:21" x14ac:dyDescent="0.25">
      <c r="A6" s="474" t="s">
        <v>783</v>
      </c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327"/>
      <c r="N6" s="327"/>
      <c r="O6" s="327"/>
    </row>
    <row r="8" spans="1:21" x14ac:dyDescent="0.25">
      <c r="E8">
        <f>SUM(C14:C19)</f>
        <v>52.999999999999993</v>
      </c>
    </row>
    <row r="11" spans="1:21" x14ac:dyDescent="0.25">
      <c r="A11" s="332" t="s">
        <v>0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</row>
    <row r="12" spans="1:21" x14ac:dyDescent="0.25">
      <c r="A12" s="333" t="s">
        <v>1</v>
      </c>
      <c r="B12" s="331" t="s">
        <v>2</v>
      </c>
      <c r="C12" s="466" t="s">
        <v>784</v>
      </c>
      <c r="D12" s="331" t="s">
        <v>3</v>
      </c>
      <c r="E12" s="331" t="s">
        <v>5</v>
      </c>
      <c r="F12" s="331" t="s">
        <v>6</v>
      </c>
      <c r="G12" s="468" t="s">
        <v>785</v>
      </c>
      <c r="H12" s="468" t="s">
        <v>786</v>
      </c>
      <c r="I12" s="468" t="s">
        <v>787</v>
      </c>
      <c r="J12" s="466" t="s">
        <v>788</v>
      </c>
      <c r="K12" s="466" t="s">
        <v>789</v>
      </c>
      <c r="L12" s="331" t="s">
        <v>790</v>
      </c>
      <c r="M12" s="331" t="s">
        <v>8</v>
      </c>
      <c r="N12" s="465" t="s">
        <v>10</v>
      </c>
      <c r="O12" s="331" t="s">
        <v>11</v>
      </c>
      <c r="P12" s="331" t="s">
        <v>12</v>
      </c>
      <c r="Q12" s="331" t="s">
        <v>13</v>
      </c>
      <c r="R12" s="331" t="s">
        <v>14</v>
      </c>
      <c r="S12" s="331" t="s">
        <v>15</v>
      </c>
      <c r="T12" s="331"/>
      <c r="U12" s="331"/>
    </row>
    <row r="13" spans="1:21" ht="24" x14ac:dyDescent="0.25">
      <c r="A13" s="333"/>
      <c r="B13" s="331"/>
      <c r="C13" s="467"/>
      <c r="D13" s="331"/>
      <c r="E13" s="331"/>
      <c r="F13" s="331"/>
      <c r="G13" s="469"/>
      <c r="H13" s="469"/>
      <c r="I13" s="469"/>
      <c r="J13" s="467"/>
      <c r="K13" s="467"/>
      <c r="L13" s="331"/>
      <c r="M13" s="331"/>
      <c r="N13" s="465"/>
      <c r="O13" s="331"/>
      <c r="P13" s="331"/>
      <c r="Q13" s="331"/>
      <c r="R13" s="331"/>
      <c r="S13" s="311" t="s">
        <v>18</v>
      </c>
      <c r="T13" s="311" t="s">
        <v>19</v>
      </c>
      <c r="U13" s="311" t="s">
        <v>20</v>
      </c>
    </row>
    <row r="14" spans="1:21" ht="60" x14ac:dyDescent="0.25">
      <c r="A14" s="313" t="s">
        <v>770</v>
      </c>
      <c r="B14" s="313" t="s">
        <v>771</v>
      </c>
      <c r="C14" s="314">
        <v>20</v>
      </c>
      <c r="D14" s="311">
        <v>2</v>
      </c>
      <c r="E14" s="311" t="s">
        <v>62</v>
      </c>
      <c r="F14" s="311">
        <v>85</v>
      </c>
      <c r="G14" s="315">
        <v>1</v>
      </c>
      <c r="H14" s="315">
        <v>1</v>
      </c>
      <c r="I14" s="315" t="s">
        <v>24</v>
      </c>
      <c r="J14" s="314">
        <v>54</v>
      </c>
      <c r="K14" s="314">
        <v>16.100000000000001</v>
      </c>
      <c r="L14" s="311">
        <v>1.35</v>
      </c>
      <c r="M14" s="311" t="s">
        <v>24</v>
      </c>
      <c r="N14" s="316">
        <v>0.47</v>
      </c>
      <c r="O14" s="311">
        <v>0.08</v>
      </c>
      <c r="P14" s="311">
        <v>1336</v>
      </c>
      <c r="Q14" s="311">
        <v>2468</v>
      </c>
      <c r="R14" s="311" t="s">
        <v>24</v>
      </c>
      <c r="S14" s="311" t="s">
        <v>24</v>
      </c>
      <c r="T14" s="311" t="s">
        <v>24</v>
      </c>
      <c r="U14" s="311" t="s">
        <v>24</v>
      </c>
    </row>
    <row r="15" spans="1:21" ht="60" x14ac:dyDescent="0.25">
      <c r="A15" s="313" t="s">
        <v>772</v>
      </c>
      <c r="B15" s="313" t="s">
        <v>773</v>
      </c>
      <c r="C15" s="314">
        <v>2.8</v>
      </c>
      <c r="D15" s="311">
        <v>4</v>
      </c>
      <c r="E15" s="311" t="s">
        <v>519</v>
      </c>
      <c r="F15" s="311">
        <v>51</v>
      </c>
      <c r="G15" s="315">
        <v>1</v>
      </c>
      <c r="H15" s="315">
        <v>2</v>
      </c>
      <c r="I15" s="315">
        <v>1</v>
      </c>
      <c r="J15" s="314">
        <v>8</v>
      </c>
      <c r="K15" s="314">
        <v>1.6</v>
      </c>
      <c r="L15" s="311">
        <v>0.17</v>
      </c>
      <c r="M15" s="311" t="s">
        <v>24</v>
      </c>
      <c r="N15" s="316">
        <v>0.23</v>
      </c>
      <c r="O15" s="311">
        <v>0.04</v>
      </c>
      <c r="P15" s="311">
        <v>584</v>
      </c>
      <c r="Q15" s="311">
        <v>1402</v>
      </c>
      <c r="R15" s="311" t="s">
        <v>24</v>
      </c>
      <c r="S15" s="311" t="s">
        <v>24</v>
      </c>
      <c r="T15" s="311" t="s">
        <v>24</v>
      </c>
      <c r="U15" s="311" t="s">
        <v>24</v>
      </c>
    </row>
    <row r="16" spans="1:21" ht="60" x14ac:dyDescent="0.25">
      <c r="A16" s="313" t="s">
        <v>774</v>
      </c>
      <c r="B16" s="313" t="s">
        <v>124</v>
      </c>
      <c r="C16" s="28">
        <v>24</v>
      </c>
      <c r="D16" s="28">
        <v>3</v>
      </c>
      <c r="E16" s="28" t="s">
        <v>62</v>
      </c>
      <c r="F16" s="28">
        <v>84</v>
      </c>
      <c r="G16" s="28" t="s">
        <v>24</v>
      </c>
      <c r="H16" s="28" t="s">
        <v>24</v>
      </c>
      <c r="I16" s="28">
        <v>3</v>
      </c>
      <c r="J16" s="28">
        <v>35</v>
      </c>
      <c r="K16" s="28">
        <v>23</v>
      </c>
      <c r="L16" s="28">
        <v>1.3</v>
      </c>
      <c r="M16" s="28" t="s">
        <v>24</v>
      </c>
      <c r="N16" s="28">
        <v>0.6</v>
      </c>
      <c r="O16" s="28">
        <v>0.1</v>
      </c>
      <c r="P16" s="28">
        <v>1561</v>
      </c>
      <c r="Q16" s="28">
        <v>2885</v>
      </c>
      <c r="R16" s="311" t="s">
        <v>24</v>
      </c>
      <c r="S16" s="311" t="s">
        <v>24</v>
      </c>
      <c r="T16" s="311" t="s">
        <v>24</v>
      </c>
      <c r="U16" s="311" t="s">
        <v>24</v>
      </c>
    </row>
    <row r="17" spans="1:21" ht="90" x14ac:dyDescent="0.25">
      <c r="A17" s="27" t="s">
        <v>775</v>
      </c>
      <c r="B17" s="313" t="s">
        <v>773</v>
      </c>
      <c r="C17" s="28">
        <v>2</v>
      </c>
      <c r="D17" s="28">
        <v>4</v>
      </c>
      <c r="E17" s="28" t="s">
        <v>62</v>
      </c>
      <c r="F17" s="28">
        <v>82</v>
      </c>
      <c r="G17" s="28">
        <v>2</v>
      </c>
      <c r="H17" s="28">
        <v>2</v>
      </c>
      <c r="I17" s="28" t="s">
        <v>24</v>
      </c>
      <c r="J17" s="28">
        <v>6</v>
      </c>
      <c r="K17" s="28">
        <v>1.9</v>
      </c>
      <c r="L17" s="28">
        <v>0.1</v>
      </c>
      <c r="M17" s="28" t="s">
        <v>24</v>
      </c>
      <c r="N17" s="28">
        <v>0.15</v>
      </c>
      <c r="O17" s="28">
        <v>0.02</v>
      </c>
      <c r="P17" s="28">
        <v>450</v>
      </c>
      <c r="Q17" s="28">
        <v>832.5</v>
      </c>
      <c r="R17" s="311" t="s">
        <v>24</v>
      </c>
      <c r="S17" s="311" t="s">
        <v>24</v>
      </c>
      <c r="T17" s="311" t="s">
        <v>24</v>
      </c>
      <c r="U17" s="311" t="s">
        <v>24</v>
      </c>
    </row>
    <row r="18" spans="1:21" ht="75" x14ac:dyDescent="0.25">
      <c r="A18" s="27" t="s">
        <v>776</v>
      </c>
      <c r="B18" s="313" t="s">
        <v>773</v>
      </c>
      <c r="C18" s="317">
        <v>1.4</v>
      </c>
      <c r="D18" s="317">
        <v>2</v>
      </c>
      <c r="E18" s="216" t="s">
        <v>519</v>
      </c>
      <c r="F18" s="317">
        <v>51</v>
      </c>
      <c r="G18" s="317">
        <v>2</v>
      </c>
      <c r="H18" s="216" t="s">
        <v>24</v>
      </c>
      <c r="I18" s="28" t="s">
        <v>24</v>
      </c>
      <c r="J18" s="317">
        <v>1</v>
      </c>
      <c r="K18" s="317">
        <v>0.1</v>
      </c>
      <c r="L18" s="317">
        <v>0.01</v>
      </c>
      <c r="M18" s="28" t="s">
        <v>24</v>
      </c>
      <c r="N18" s="317">
        <v>0.06</v>
      </c>
      <c r="O18" s="317">
        <v>0.05</v>
      </c>
      <c r="P18" s="317">
        <v>215</v>
      </c>
      <c r="Q18" s="317">
        <v>506.5</v>
      </c>
      <c r="R18" s="311" t="s">
        <v>24</v>
      </c>
      <c r="S18" s="311" t="s">
        <v>24</v>
      </c>
      <c r="T18" s="311" t="s">
        <v>24</v>
      </c>
      <c r="U18" s="311" t="s">
        <v>24</v>
      </c>
    </row>
    <row r="19" spans="1:21" ht="75" x14ac:dyDescent="0.25">
      <c r="A19" s="27" t="s">
        <v>777</v>
      </c>
      <c r="B19" s="313" t="s">
        <v>773</v>
      </c>
      <c r="C19" s="317">
        <v>2.8</v>
      </c>
      <c r="D19" s="317">
        <v>4</v>
      </c>
      <c r="E19" s="216" t="s">
        <v>519</v>
      </c>
      <c r="F19" s="317">
        <v>53</v>
      </c>
      <c r="G19" s="317">
        <v>2</v>
      </c>
      <c r="H19" s="216" t="s">
        <v>24</v>
      </c>
      <c r="I19" s="317">
        <v>2</v>
      </c>
      <c r="J19" s="317">
        <v>6</v>
      </c>
      <c r="K19" s="317">
        <v>4.0999999999999996</v>
      </c>
      <c r="L19" s="317">
        <v>0.3</v>
      </c>
      <c r="M19" s="28" t="s">
        <v>24</v>
      </c>
      <c r="N19" s="317">
        <v>0.2</v>
      </c>
      <c r="O19" s="317">
        <v>0.04</v>
      </c>
      <c r="P19" s="317">
        <v>530</v>
      </c>
      <c r="Q19" s="317">
        <v>1253</v>
      </c>
      <c r="R19" s="311" t="s">
        <v>24</v>
      </c>
      <c r="S19" s="311" t="s">
        <v>24</v>
      </c>
      <c r="T19" s="311" t="s">
        <v>24</v>
      </c>
      <c r="U19" s="311" t="s">
        <v>24</v>
      </c>
    </row>
  </sheetData>
  <mergeCells count="25">
    <mergeCell ref="A11:M11"/>
    <mergeCell ref="A1:L1"/>
    <mergeCell ref="A2:L2"/>
    <mergeCell ref="A4:L4"/>
    <mergeCell ref="A5:O5"/>
    <mergeCell ref="A6:L6"/>
    <mergeCell ref="L12:L1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S12:U12"/>
    <mergeCell ref="M12:M13"/>
    <mergeCell ref="N12:N13"/>
    <mergeCell ref="O12:O13"/>
    <mergeCell ref="P12:P13"/>
    <mergeCell ref="Q12:Q13"/>
    <mergeCell ref="R12:R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1"/>
  <sheetViews>
    <sheetView tabSelected="1" view="pageBreakPreview" topLeftCell="A331" zoomScale="85" zoomScaleNormal="100" zoomScaleSheetLayoutView="85" workbookViewId="0">
      <selection activeCell="A4" sqref="A4"/>
    </sheetView>
  </sheetViews>
  <sheetFormatPr defaultRowHeight="15" x14ac:dyDescent="0.25"/>
  <cols>
    <col min="1" max="1" width="20.42578125" style="186" customWidth="1"/>
    <col min="2" max="2" width="10.28515625" customWidth="1"/>
    <col min="3" max="4" width="6.42578125" customWidth="1"/>
    <col min="5" max="5" width="7.85546875" customWidth="1"/>
    <col min="6" max="6" width="7.7109375" customWidth="1"/>
    <col min="7" max="7" width="7.85546875" customWidth="1"/>
    <col min="9" max="9" width="6.5703125" customWidth="1"/>
    <col min="10" max="10" width="5.85546875" customWidth="1"/>
    <col min="11" max="11" width="8.42578125" customWidth="1"/>
    <col min="14" max="14" width="10.85546875" customWidth="1"/>
    <col min="15" max="15" width="7.42578125" customWidth="1"/>
    <col min="16" max="16" width="4.5703125" customWidth="1"/>
    <col min="17" max="17" width="4.140625" customWidth="1"/>
    <col min="18" max="18" width="4.85546875" customWidth="1"/>
  </cols>
  <sheetData>
    <row r="1" spans="1:18" ht="20.25" x14ac:dyDescent="0.3">
      <c r="A1" s="493"/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</row>
    <row r="2" spans="1:18" ht="20.25" x14ac:dyDescent="0.3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493" t="s">
        <v>756</v>
      </c>
      <c r="O2" s="493"/>
      <c r="P2" s="493"/>
      <c r="Q2" s="493"/>
      <c r="R2" s="493"/>
    </row>
    <row r="3" spans="1:18" ht="20.25" x14ac:dyDescent="0.3">
      <c r="A3" s="493" t="s">
        <v>791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</row>
    <row r="5" spans="1:18" ht="15" customHeight="1" x14ac:dyDescent="0.25">
      <c r="A5" s="518" t="s">
        <v>484</v>
      </c>
      <c r="B5" s="369" t="s">
        <v>485</v>
      </c>
      <c r="C5" s="369" t="s">
        <v>486</v>
      </c>
      <c r="D5" s="369" t="s">
        <v>487</v>
      </c>
      <c r="E5" s="369" t="s">
        <v>488</v>
      </c>
      <c r="F5" s="373" t="s">
        <v>489</v>
      </c>
      <c r="G5" s="374" t="s">
        <v>490</v>
      </c>
      <c r="H5" s="374" t="s">
        <v>606</v>
      </c>
      <c r="I5" s="375" t="s">
        <v>491</v>
      </c>
      <c r="J5" s="375"/>
      <c r="K5" s="369" t="s">
        <v>492</v>
      </c>
      <c r="L5" s="369" t="s">
        <v>493</v>
      </c>
      <c r="M5" s="371" t="s">
        <v>494</v>
      </c>
      <c r="N5" s="372" t="s">
        <v>495</v>
      </c>
      <c r="O5" s="369" t="s">
        <v>496</v>
      </c>
      <c r="P5" s="369" t="s">
        <v>497</v>
      </c>
      <c r="Q5" s="369"/>
      <c r="R5" s="369"/>
    </row>
    <row r="6" spans="1:18" x14ac:dyDescent="0.25">
      <c r="A6" s="519"/>
      <c r="B6" s="369"/>
      <c r="C6" s="369"/>
      <c r="D6" s="369"/>
      <c r="E6" s="369"/>
      <c r="F6" s="373"/>
      <c r="G6" s="374"/>
      <c r="H6" s="374"/>
      <c r="I6" s="375"/>
      <c r="J6" s="375"/>
      <c r="K6" s="369"/>
      <c r="L6" s="369"/>
      <c r="M6" s="371"/>
      <c r="N6" s="372"/>
      <c r="O6" s="369"/>
      <c r="P6" s="369"/>
      <c r="Q6" s="369"/>
      <c r="R6" s="369"/>
    </row>
    <row r="7" spans="1:18" ht="90" customHeight="1" x14ac:dyDescent="0.25">
      <c r="A7" s="520"/>
      <c r="B7" s="369"/>
      <c r="C7" s="369"/>
      <c r="D7" s="369"/>
      <c r="E7" s="369"/>
      <c r="F7" s="373"/>
      <c r="G7" s="374"/>
      <c r="H7" s="374"/>
      <c r="I7" s="150" t="s">
        <v>498</v>
      </c>
      <c r="J7" s="150" t="s">
        <v>499</v>
      </c>
      <c r="K7" s="369"/>
      <c r="L7" s="369"/>
      <c r="M7" s="371"/>
      <c r="N7" s="372"/>
      <c r="O7" s="369"/>
      <c r="P7" s="151" t="s">
        <v>500</v>
      </c>
      <c r="Q7" s="151" t="s">
        <v>501</v>
      </c>
      <c r="R7" s="151" t="s">
        <v>502</v>
      </c>
    </row>
    <row r="8" spans="1:18" ht="12" customHeight="1" x14ac:dyDescent="0.25">
      <c r="A8" s="187">
        <v>1</v>
      </c>
      <c r="B8" s="235">
        <v>2</v>
      </c>
      <c r="C8" s="235">
        <v>3</v>
      </c>
      <c r="D8" s="235">
        <v>4</v>
      </c>
      <c r="E8" s="235">
        <v>5</v>
      </c>
      <c r="F8" s="235">
        <v>6</v>
      </c>
      <c r="G8" s="235">
        <v>7</v>
      </c>
      <c r="H8" s="235">
        <v>8</v>
      </c>
      <c r="I8" s="235">
        <v>9</v>
      </c>
      <c r="J8" s="235">
        <v>10</v>
      </c>
      <c r="K8" s="235">
        <v>11</v>
      </c>
      <c r="L8" s="235">
        <v>12</v>
      </c>
      <c r="M8" s="235">
        <v>13</v>
      </c>
      <c r="N8" s="235">
        <v>14</v>
      </c>
      <c r="O8" s="235">
        <v>15</v>
      </c>
      <c r="P8" s="235">
        <v>16</v>
      </c>
      <c r="Q8" s="235">
        <v>17</v>
      </c>
      <c r="R8" s="235">
        <v>18</v>
      </c>
    </row>
    <row r="9" spans="1:18" ht="20.25" customHeight="1" x14ac:dyDescent="0.25">
      <c r="A9" s="516" t="s">
        <v>605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</row>
    <row r="10" spans="1:18" ht="27" customHeight="1" x14ac:dyDescent="0.25">
      <c r="A10" s="224" t="s">
        <v>21</v>
      </c>
      <c r="B10" s="224" t="s">
        <v>22</v>
      </c>
      <c r="C10" s="224">
        <v>2</v>
      </c>
      <c r="D10" s="224">
        <v>2</v>
      </c>
      <c r="E10" s="224" t="s">
        <v>23</v>
      </c>
      <c r="F10" s="224">
        <v>91.2</v>
      </c>
      <c r="G10" s="224">
        <v>1.76</v>
      </c>
      <c r="H10" s="224" t="s">
        <v>24</v>
      </c>
      <c r="I10" s="224" t="s">
        <v>24</v>
      </c>
      <c r="J10" s="224">
        <v>1.76</v>
      </c>
      <c r="K10" s="224">
        <v>1000</v>
      </c>
      <c r="L10" s="224">
        <v>75</v>
      </c>
      <c r="M10" s="304">
        <v>509.291</v>
      </c>
      <c r="N10" s="224">
        <v>941.25</v>
      </c>
      <c r="O10" s="228" t="s">
        <v>25</v>
      </c>
      <c r="P10" s="224"/>
      <c r="Q10" s="224"/>
      <c r="R10" s="224"/>
    </row>
    <row r="11" spans="1:18" ht="27" customHeight="1" x14ac:dyDescent="0.25">
      <c r="A11" s="224" t="s">
        <v>26</v>
      </c>
      <c r="B11" s="224" t="s">
        <v>22</v>
      </c>
      <c r="C11" s="224">
        <v>3</v>
      </c>
      <c r="D11" s="224">
        <v>3</v>
      </c>
      <c r="E11" s="224" t="s">
        <v>23</v>
      </c>
      <c r="F11" s="224">
        <v>91.6</v>
      </c>
      <c r="G11" s="224">
        <v>4.0199999999999996</v>
      </c>
      <c r="H11" s="224" t="s">
        <v>24</v>
      </c>
      <c r="I11" s="224" t="s">
        <v>24</v>
      </c>
      <c r="J11" s="224">
        <v>4.0199999999999996</v>
      </c>
      <c r="K11" s="224">
        <v>1500</v>
      </c>
      <c r="L11" s="224">
        <v>75</v>
      </c>
      <c r="M11" s="304">
        <v>1097.5060000000001</v>
      </c>
      <c r="N11" s="301">
        <v>2028.289</v>
      </c>
      <c r="O11" s="228" t="s">
        <v>25</v>
      </c>
      <c r="P11" s="224"/>
      <c r="Q11" s="224"/>
      <c r="R11" s="224"/>
    </row>
    <row r="12" spans="1:18" ht="27" customHeight="1" x14ac:dyDescent="0.25">
      <c r="A12" s="224" t="s">
        <v>27</v>
      </c>
      <c r="B12" s="224" t="s">
        <v>28</v>
      </c>
      <c r="C12" s="226">
        <v>4</v>
      </c>
      <c r="D12" s="226">
        <v>4</v>
      </c>
      <c r="E12" s="224" t="s">
        <v>23</v>
      </c>
      <c r="F12" s="226">
        <v>86.2</v>
      </c>
      <c r="G12" s="228">
        <v>6.14</v>
      </c>
      <c r="H12" s="224" t="s">
        <v>24</v>
      </c>
      <c r="I12" s="224" t="s">
        <v>24</v>
      </c>
      <c r="J12" s="228">
        <v>6.14</v>
      </c>
      <c r="K12" s="228">
        <v>1888</v>
      </c>
      <c r="L12" s="228">
        <v>116</v>
      </c>
      <c r="M12" s="304">
        <v>1624.5260000000001</v>
      </c>
      <c r="N12" s="302">
        <v>3002.1089999999999</v>
      </c>
      <c r="O12" s="228" t="s">
        <v>25</v>
      </c>
      <c r="P12" s="228"/>
      <c r="Q12" s="228"/>
      <c r="R12" s="228"/>
    </row>
    <row r="13" spans="1:18" ht="27" customHeight="1" x14ac:dyDescent="0.25">
      <c r="A13" s="224" t="s">
        <v>29</v>
      </c>
      <c r="B13" s="224" t="s">
        <v>22</v>
      </c>
      <c r="C13" s="226">
        <v>3</v>
      </c>
      <c r="D13" s="226">
        <v>3</v>
      </c>
      <c r="E13" s="224" t="s">
        <v>23</v>
      </c>
      <c r="F13" s="226">
        <v>90.8</v>
      </c>
      <c r="G13" s="228">
        <v>4.17</v>
      </c>
      <c r="H13" s="224" t="s">
        <v>24</v>
      </c>
      <c r="I13" s="224" t="s">
        <v>24</v>
      </c>
      <c r="J13" s="228">
        <v>4.17</v>
      </c>
      <c r="K13" s="228">
        <v>1500</v>
      </c>
      <c r="L13" s="228">
        <v>75</v>
      </c>
      <c r="M13" s="304">
        <v>1203.9480000000001</v>
      </c>
      <c r="N13" s="302">
        <v>2224.9650000000001</v>
      </c>
      <c r="O13" s="228" t="s">
        <v>25</v>
      </c>
      <c r="P13" s="228"/>
      <c r="Q13" s="228"/>
      <c r="R13" s="228"/>
    </row>
    <row r="14" spans="1:18" ht="27" customHeight="1" x14ac:dyDescent="0.25">
      <c r="A14" s="224" t="s">
        <v>30</v>
      </c>
      <c r="B14" s="224" t="s">
        <v>28</v>
      </c>
      <c r="C14" s="226">
        <v>4</v>
      </c>
      <c r="D14" s="226">
        <v>4</v>
      </c>
      <c r="E14" s="224" t="s">
        <v>23</v>
      </c>
      <c r="F14" s="226">
        <v>90.2</v>
      </c>
      <c r="G14" s="228">
        <v>7.39</v>
      </c>
      <c r="H14" s="224" t="s">
        <v>24</v>
      </c>
      <c r="I14" s="224" t="s">
        <v>24</v>
      </c>
      <c r="J14" s="228">
        <v>7.39</v>
      </c>
      <c r="K14" s="228">
        <v>1888</v>
      </c>
      <c r="L14" s="228">
        <v>75</v>
      </c>
      <c r="M14" s="304">
        <v>1849.643</v>
      </c>
      <c r="N14" s="302">
        <v>3418.1889999999999</v>
      </c>
      <c r="O14" s="228" t="s">
        <v>25</v>
      </c>
      <c r="P14" s="228"/>
      <c r="Q14" s="228"/>
      <c r="R14" s="228"/>
    </row>
    <row r="15" spans="1:18" ht="27" customHeight="1" x14ac:dyDescent="0.25">
      <c r="A15" s="224" t="s">
        <v>31</v>
      </c>
      <c r="B15" s="224" t="s">
        <v>22</v>
      </c>
      <c r="C15" s="226">
        <v>2</v>
      </c>
      <c r="D15" s="226">
        <v>2</v>
      </c>
      <c r="E15" s="224" t="s">
        <v>23</v>
      </c>
      <c r="F15" s="226">
        <v>90.5</v>
      </c>
      <c r="G15" s="228">
        <v>3</v>
      </c>
      <c r="H15" s="224" t="s">
        <v>24</v>
      </c>
      <c r="I15" s="224" t="s">
        <v>24</v>
      </c>
      <c r="J15" s="228">
        <v>3</v>
      </c>
      <c r="K15" s="228">
        <v>1000</v>
      </c>
      <c r="L15" s="228">
        <v>75</v>
      </c>
      <c r="M15" s="304">
        <v>744.28899999999999</v>
      </c>
      <c r="N15" s="302">
        <v>1375.5329999999999</v>
      </c>
      <c r="O15" s="228" t="s">
        <v>25</v>
      </c>
      <c r="P15" s="228"/>
      <c r="Q15" s="228"/>
      <c r="R15" s="228"/>
    </row>
    <row r="16" spans="1:18" ht="27" customHeight="1" x14ac:dyDescent="0.25">
      <c r="A16" s="224" t="s">
        <v>32</v>
      </c>
      <c r="B16" s="224" t="s">
        <v>33</v>
      </c>
      <c r="C16" s="226">
        <v>3</v>
      </c>
      <c r="D16" s="226">
        <v>3</v>
      </c>
      <c r="E16" s="224" t="s">
        <v>23</v>
      </c>
      <c r="F16" s="226">
        <v>89.2</v>
      </c>
      <c r="G16" s="228">
        <v>6.69</v>
      </c>
      <c r="H16" s="224" t="s">
        <v>24</v>
      </c>
      <c r="I16" s="224" t="s">
        <v>24</v>
      </c>
      <c r="J16" s="228">
        <v>6.69</v>
      </c>
      <c r="K16" s="228">
        <v>3300</v>
      </c>
      <c r="L16" s="228">
        <v>50</v>
      </c>
      <c r="M16" s="304">
        <v>1779.856</v>
      </c>
      <c r="N16" s="302">
        <v>3289.1509999999998</v>
      </c>
      <c r="O16" s="228" t="s">
        <v>25</v>
      </c>
      <c r="P16" s="228"/>
      <c r="Q16" s="228"/>
      <c r="R16" s="228"/>
    </row>
    <row r="17" spans="1:18" ht="19.5" customHeight="1" x14ac:dyDescent="0.25">
      <c r="A17" s="512" t="s">
        <v>710</v>
      </c>
      <c r="B17" s="224" t="s">
        <v>742</v>
      </c>
      <c r="C17" s="228">
        <v>3</v>
      </c>
      <c r="D17" s="512">
        <v>6</v>
      </c>
      <c r="E17" s="512" t="s">
        <v>23</v>
      </c>
      <c r="F17" s="512">
        <v>78.599999999999994</v>
      </c>
      <c r="G17" s="512">
        <v>3.68</v>
      </c>
      <c r="H17" s="512" t="s">
        <v>24</v>
      </c>
      <c r="I17" s="512" t="s">
        <v>24</v>
      </c>
      <c r="J17" s="512">
        <v>3.68</v>
      </c>
      <c r="K17" s="512">
        <v>1000</v>
      </c>
      <c r="L17" s="512">
        <v>100</v>
      </c>
      <c r="M17" s="510">
        <v>1128.0050000000001</v>
      </c>
      <c r="N17" s="512">
        <v>2084.6</v>
      </c>
      <c r="O17" s="512" t="s">
        <v>25</v>
      </c>
      <c r="P17" s="512">
        <v>6</v>
      </c>
      <c r="Q17" s="512"/>
      <c r="R17" s="512"/>
    </row>
    <row r="18" spans="1:18" ht="19.5" customHeight="1" x14ac:dyDescent="0.25">
      <c r="A18" s="513"/>
      <c r="B18" s="224" t="s">
        <v>56</v>
      </c>
      <c r="C18" s="228">
        <v>9</v>
      </c>
      <c r="D18" s="513"/>
      <c r="E18" s="513"/>
      <c r="F18" s="513"/>
      <c r="G18" s="513"/>
      <c r="H18" s="513"/>
      <c r="I18" s="513"/>
      <c r="J18" s="513"/>
      <c r="K18" s="513"/>
      <c r="L18" s="513"/>
      <c r="M18" s="511"/>
      <c r="N18" s="513"/>
      <c r="O18" s="513"/>
      <c r="P18" s="513"/>
      <c r="Q18" s="513"/>
      <c r="R18" s="513"/>
    </row>
    <row r="19" spans="1:18" ht="27" customHeight="1" x14ac:dyDescent="0.25">
      <c r="A19" s="224" t="s">
        <v>37</v>
      </c>
      <c r="B19" s="224" t="s">
        <v>38</v>
      </c>
      <c r="C19" s="226">
        <v>3</v>
      </c>
      <c r="D19" s="226">
        <v>3</v>
      </c>
      <c r="E19" s="224" t="s">
        <v>23</v>
      </c>
      <c r="F19" s="226">
        <v>91.8</v>
      </c>
      <c r="G19" s="228">
        <v>7.42</v>
      </c>
      <c r="H19" s="224" t="s">
        <v>24</v>
      </c>
      <c r="I19" s="224" t="s">
        <v>24</v>
      </c>
      <c r="J19" s="228">
        <v>7.42</v>
      </c>
      <c r="K19" s="228">
        <v>3588</v>
      </c>
      <c r="L19" s="228">
        <v>140</v>
      </c>
      <c r="M19" s="227">
        <v>2224.8000000000002</v>
      </c>
      <c r="N19" s="302">
        <v>4111.4960000000001</v>
      </c>
      <c r="O19" s="228" t="s">
        <v>25</v>
      </c>
      <c r="P19" s="228"/>
      <c r="Q19" s="228"/>
      <c r="R19" s="228"/>
    </row>
    <row r="20" spans="1:18" ht="27" customHeight="1" x14ac:dyDescent="0.25">
      <c r="A20" s="224" t="s">
        <v>39</v>
      </c>
      <c r="B20" s="224" t="s">
        <v>40</v>
      </c>
      <c r="C20" s="226">
        <v>3</v>
      </c>
      <c r="D20" s="226">
        <v>3</v>
      </c>
      <c r="E20" s="224" t="s">
        <v>23</v>
      </c>
      <c r="F20" s="226">
        <v>90.8</v>
      </c>
      <c r="G20" s="228">
        <v>9.59</v>
      </c>
      <c r="H20" s="224" t="s">
        <v>24</v>
      </c>
      <c r="I20" s="224" t="s">
        <v>24</v>
      </c>
      <c r="J20" s="228">
        <v>9.59</v>
      </c>
      <c r="K20" s="228">
        <v>3588</v>
      </c>
      <c r="L20" s="228">
        <v>140</v>
      </c>
      <c r="M20" s="304">
        <v>2584.3780000000002</v>
      </c>
      <c r="N20" s="302">
        <v>4775.9639999999999</v>
      </c>
      <c r="O20" s="228" t="s">
        <v>25</v>
      </c>
      <c r="P20" s="228"/>
      <c r="Q20" s="228"/>
      <c r="R20" s="228"/>
    </row>
    <row r="21" spans="1:18" ht="27" customHeight="1" x14ac:dyDescent="0.25">
      <c r="A21" s="224" t="s">
        <v>41</v>
      </c>
      <c r="B21" s="229" t="s">
        <v>42</v>
      </c>
      <c r="C21" s="226">
        <v>3</v>
      </c>
      <c r="D21" s="226">
        <v>3</v>
      </c>
      <c r="E21" s="224" t="s">
        <v>23</v>
      </c>
      <c r="F21" s="226">
        <v>90</v>
      </c>
      <c r="G21" s="228">
        <v>5.36</v>
      </c>
      <c r="H21" s="224" t="s">
        <v>24</v>
      </c>
      <c r="I21" s="224" t="s">
        <v>24</v>
      </c>
      <c r="J21" s="228">
        <v>5.36</v>
      </c>
      <c r="K21" s="228">
        <v>1764</v>
      </c>
      <c r="L21" s="228">
        <v>70</v>
      </c>
      <c r="M21" s="304">
        <v>1442.6310000000001</v>
      </c>
      <c r="N21" s="302">
        <v>2666.0120000000002</v>
      </c>
      <c r="O21" s="228" t="s">
        <v>25</v>
      </c>
      <c r="P21" s="228"/>
      <c r="Q21" s="228"/>
      <c r="R21" s="228"/>
    </row>
    <row r="22" spans="1:18" ht="27" customHeight="1" x14ac:dyDescent="0.25">
      <c r="A22" s="224" t="s">
        <v>43</v>
      </c>
      <c r="B22" s="224" t="s">
        <v>44</v>
      </c>
      <c r="C22" s="226">
        <v>2</v>
      </c>
      <c r="D22" s="226">
        <v>2</v>
      </c>
      <c r="E22" s="224" t="s">
        <v>23</v>
      </c>
      <c r="F22" s="226">
        <v>90.8</v>
      </c>
      <c r="G22" s="228">
        <v>1.42</v>
      </c>
      <c r="H22" s="224" t="s">
        <v>24</v>
      </c>
      <c r="I22" s="224" t="s">
        <v>24</v>
      </c>
      <c r="J22" s="228">
        <v>1.42</v>
      </c>
      <c r="K22" s="228">
        <v>260</v>
      </c>
      <c r="L22" s="228">
        <v>65</v>
      </c>
      <c r="M22" s="304">
        <v>425.63400000000001</v>
      </c>
      <c r="N22" s="228">
        <v>786.61</v>
      </c>
      <c r="O22" s="228" t="s">
        <v>25</v>
      </c>
      <c r="P22" s="228"/>
      <c r="Q22" s="228"/>
      <c r="R22" s="228"/>
    </row>
    <row r="23" spans="1:18" ht="27" customHeight="1" x14ac:dyDescent="0.25">
      <c r="A23" s="224" t="s">
        <v>711</v>
      </c>
      <c r="B23" s="224" t="s">
        <v>42</v>
      </c>
      <c r="C23" s="226">
        <v>1</v>
      </c>
      <c r="D23" s="226">
        <v>1</v>
      </c>
      <c r="E23" s="224" t="s">
        <v>23</v>
      </c>
      <c r="F23" s="226">
        <v>91</v>
      </c>
      <c r="G23" s="228">
        <v>0.77</v>
      </c>
      <c r="H23" s="224" t="s">
        <v>24</v>
      </c>
      <c r="I23" s="224" t="s">
        <v>24</v>
      </c>
      <c r="J23" s="228">
        <v>0.77</v>
      </c>
      <c r="K23" s="228">
        <v>354</v>
      </c>
      <c r="L23" s="228">
        <v>58</v>
      </c>
      <c r="M23" s="304">
        <v>364.80099999999999</v>
      </c>
      <c r="N23" s="302">
        <v>674.14800000000002</v>
      </c>
      <c r="O23" s="228" t="s">
        <v>25</v>
      </c>
      <c r="P23" s="228"/>
      <c r="Q23" s="228"/>
      <c r="R23" s="228"/>
    </row>
    <row r="24" spans="1:18" ht="27" customHeight="1" x14ac:dyDescent="0.25">
      <c r="A24" s="224" t="s">
        <v>46</v>
      </c>
      <c r="B24" s="229" t="s">
        <v>47</v>
      </c>
      <c r="C24" s="226">
        <v>2</v>
      </c>
      <c r="D24" s="226">
        <v>2</v>
      </c>
      <c r="E24" s="224" t="s">
        <v>23</v>
      </c>
      <c r="F24" s="226">
        <v>90.5</v>
      </c>
      <c r="G24" s="228">
        <v>0.11</v>
      </c>
      <c r="H24" s="224" t="s">
        <v>24</v>
      </c>
      <c r="I24" s="224" t="s">
        <v>24</v>
      </c>
      <c r="J24" s="228">
        <v>0.11</v>
      </c>
      <c r="K24" s="228">
        <v>12</v>
      </c>
      <c r="L24" s="228">
        <v>5</v>
      </c>
      <c r="M24" s="304">
        <v>26.516999999999999</v>
      </c>
      <c r="N24" s="302">
        <v>48.965000000000003</v>
      </c>
      <c r="O24" s="228" t="s">
        <v>25</v>
      </c>
      <c r="P24" s="228"/>
      <c r="Q24" s="228"/>
      <c r="R24" s="228"/>
    </row>
    <row r="25" spans="1:18" ht="27" customHeight="1" x14ac:dyDescent="0.25">
      <c r="A25" s="224" t="s">
        <v>48</v>
      </c>
      <c r="B25" s="229" t="s">
        <v>47</v>
      </c>
      <c r="C25" s="226">
        <v>2</v>
      </c>
      <c r="D25" s="226">
        <v>2</v>
      </c>
      <c r="E25" s="224" t="s">
        <v>23</v>
      </c>
      <c r="F25" s="226">
        <v>90.5</v>
      </c>
      <c r="G25" s="228">
        <v>0.11</v>
      </c>
      <c r="H25" s="224" t="s">
        <v>24</v>
      </c>
      <c r="I25" s="224" t="s">
        <v>24</v>
      </c>
      <c r="J25" s="228">
        <v>0.11</v>
      </c>
      <c r="K25" s="228">
        <v>12</v>
      </c>
      <c r="L25" s="228">
        <v>5</v>
      </c>
      <c r="M25" s="304">
        <v>26.516999999999999</v>
      </c>
      <c r="N25" s="302">
        <v>48.965000000000003</v>
      </c>
      <c r="O25" s="228" t="s">
        <v>25</v>
      </c>
      <c r="P25" s="228"/>
      <c r="Q25" s="228"/>
      <c r="R25" s="228"/>
    </row>
    <row r="26" spans="1:18" ht="27" customHeight="1" x14ac:dyDescent="0.25">
      <c r="A26" s="224" t="s">
        <v>49</v>
      </c>
      <c r="B26" s="224" t="s">
        <v>50</v>
      </c>
      <c r="C26" s="226">
        <v>4</v>
      </c>
      <c r="D26" s="226">
        <v>4</v>
      </c>
      <c r="E26" s="224" t="s">
        <v>23</v>
      </c>
      <c r="F26" s="226">
        <v>90.5</v>
      </c>
      <c r="G26" s="228">
        <v>0.25</v>
      </c>
      <c r="H26" s="224" t="s">
        <v>24</v>
      </c>
      <c r="I26" s="224" t="s">
        <v>24</v>
      </c>
      <c r="J26" s="228">
        <v>0.25</v>
      </c>
      <c r="K26" s="228">
        <v>36</v>
      </c>
      <c r="L26" s="228">
        <v>12</v>
      </c>
      <c r="M26" s="304">
        <v>79.069000000000003</v>
      </c>
      <c r="N26" s="228">
        <v>240.8</v>
      </c>
      <c r="O26" s="228" t="s">
        <v>25</v>
      </c>
      <c r="P26" s="228"/>
      <c r="Q26" s="228"/>
      <c r="R26" s="228"/>
    </row>
    <row r="27" spans="1:18" ht="27" customHeight="1" x14ac:dyDescent="0.25">
      <c r="A27" s="224" t="s">
        <v>51</v>
      </c>
      <c r="B27" s="227" t="s">
        <v>52</v>
      </c>
      <c r="C27" s="226">
        <v>7</v>
      </c>
      <c r="D27" s="226">
        <v>7</v>
      </c>
      <c r="E27" s="224" t="s">
        <v>23</v>
      </c>
      <c r="F27" s="226">
        <v>91</v>
      </c>
      <c r="G27" s="228">
        <v>0.13</v>
      </c>
      <c r="H27" s="224" t="s">
        <v>24</v>
      </c>
      <c r="I27" s="224" t="s">
        <v>24</v>
      </c>
      <c r="J27" s="228">
        <v>0.13</v>
      </c>
      <c r="K27" s="228">
        <v>35</v>
      </c>
      <c r="L27" s="228">
        <v>5</v>
      </c>
      <c r="M27" s="304">
        <v>35.844999999999999</v>
      </c>
      <c r="N27" s="302">
        <v>66.244</v>
      </c>
      <c r="O27" s="228" t="s">
        <v>25</v>
      </c>
      <c r="P27" s="228"/>
      <c r="Q27" s="228"/>
      <c r="R27" s="228"/>
    </row>
    <row r="28" spans="1:18" ht="27" customHeight="1" x14ac:dyDescent="0.25">
      <c r="A28" s="224" t="s">
        <v>53</v>
      </c>
      <c r="B28" s="227" t="s">
        <v>52</v>
      </c>
      <c r="C28" s="226">
        <v>4</v>
      </c>
      <c r="D28" s="226">
        <v>4</v>
      </c>
      <c r="E28" s="224" t="s">
        <v>23</v>
      </c>
      <c r="F28" s="226">
        <v>88.5</v>
      </c>
      <c r="G28" s="228">
        <v>0.16</v>
      </c>
      <c r="H28" s="224" t="s">
        <v>24</v>
      </c>
      <c r="I28" s="224" t="s">
        <v>24</v>
      </c>
      <c r="J28" s="228">
        <v>0.16</v>
      </c>
      <c r="K28" s="228">
        <v>20</v>
      </c>
      <c r="L28" s="228">
        <v>5</v>
      </c>
      <c r="M28" s="304">
        <v>16.251999999999999</v>
      </c>
      <c r="N28" s="302">
        <v>29.968</v>
      </c>
      <c r="O28" s="228" t="s">
        <v>25</v>
      </c>
      <c r="P28" s="228"/>
      <c r="Q28" s="228"/>
      <c r="R28" s="228"/>
    </row>
    <row r="29" spans="1:18" ht="27" customHeight="1" x14ac:dyDescent="0.25">
      <c r="A29" s="224" t="s">
        <v>54</v>
      </c>
      <c r="B29" s="227" t="s">
        <v>52</v>
      </c>
      <c r="C29" s="226">
        <v>12</v>
      </c>
      <c r="D29" s="226">
        <v>12</v>
      </c>
      <c r="E29" s="224" t="s">
        <v>23</v>
      </c>
      <c r="F29" s="226">
        <v>88.4</v>
      </c>
      <c r="G29" s="228">
        <v>0.5</v>
      </c>
      <c r="H29" s="224" t="s">
        <v>24</v>
      </c>
      <c r="I29" s="224" t="s">
        <v>24</v>
      </c>
      <c r="J29" s="228">
        <v>0.5</v>
      </c>
      <c r="K29" s="228">
        <v>60</v>
      </c>
      <c r="L29" s="228">
        <v>5</v>
      </c>
      <c r="M29" s="304">
        <v>80.141000000000005</v>
      </c>
      <c r="N29" s="302">
        <v>148.10499999999999</v>
      </c>
      <c r="O29" s="228" t="s">
        <v>25</v>
      </c>
      <c r="P29" s="228"/>
      <c r="Q29" s="228"/>
      <c r="R29" s="228"/>
    </row>
    <row r="30" spans="1:18" ht="27" customHeight="1" x14ac:dyDescent="0.25">
      <c r="A30" s="225" t="s">
        <v>55</v>
      </c>
      <c r="B30" s="226" t="s">
        <v>56</v>
      </c>
      <c r="C30" s="226">
        <v>2</v>
      </c>
      <c r="D30" s="226">
        <v>2</v>
      </c>
      <c r="E30" s="224" t="s">
        <v>57</v>
      </c>
      <c r="F30" s="226">
        <v>67</v>
      </c>
      <c r="G30" s="228">
        <v>0.23699999999999999</v>
      </c>
      <c r="H30" s="224" t="s">
        <v>24</v>
      </c>
      <c r="I30" s="224" t="s">
        <v>24</v>
      </c>
      <c r="J30" s="228">
        <v>0.23699999999999999</v>
      </c>
      <c r="K30" s="228"/>
      <c r="L30" s="228"/>
      <c r="M30" s="228">
        <v>92</v>
      </c>
      <c r="N30" s="302">
        <v>315.72800000000001</v>
      </c>
      <c r="O30" s="228" t="s">
        <v>58</v>
      </c>
      <c r="P30" s="228"/>
      <c r="Q30" s="228"/>
      <c r="R30" s="228">
        <v>2</v>
      </c>
    </row>
    <row r="31" spans="1:18" ht="27" customHeight="1" x14ac:dyDescent="0.25">
      <c r="A31" s="262" t="s">
        <v>59</v>
      </c>
      <c r="B31" s="263" t="s">
        <v>60</v>
      </c>
      <c r="C31" s="263">
        <v>3</v>
      </c>
      <c r="D31" s="263">
        <v>3</v>
      </c>
      <c r="E31" s="264" t="s">
        <v>57</v>
      </c>
      <c r="F31" s="263">
        <v>67</v>
      </c>
      <c r="G31" s="265">
        <v>0.27</v>
      </c>
      <c r="H31" s="264" t="s">
        <v>24</v>
      </c>
      <c r="I31" s="264" t="s">
        <v>24</v>
      </c>
      <c r="J31" s="265">
        <v>0.27</v>
      </c>
      <c r="K31" s="265"/>
      <c r="L31" s="265"/>
      <c r="M31" s="265">
        <v>109</v>
      </c>
      <c r="N31" s="303">
        <v>374.06900000000002</v>
      </c>
      <c r="O31" s="265" t="s">
        <v>25</v>
      </c>
      <c r="P31" s="265">
        <v>3</v>
      </c>
      <c r="Q31" s="265"/>
      <c r="R31" s="265"/>
    </row>
    <row r="32" spans="1:18" ht="27" customHeight="1" x14ac:dyDescent="0.25">
      <c r="A32" s="266" t="s">
        <v>741</v>
      </c>
      <c r="B32" s="267"/>
      <c r="C32" s="267">
        <f>SUM(C10:C31)</f>
        <v>81</v>
      </c>
      <c r="D32" s="267">
        <f>SUM(D10:D31)</f>
        <v>75</v>
      </c>
      <c r="E32" s="267"/>
      <c r="F32" s="267"/>
      <c r="G32" s="274">
        <f>SUM(G10:G31)</f>
        <v>63.177000000000007</v>
      </c>
      <c r="H32" s="267"/>
      <c r="I32" s="267"/>
      <c r="J32" s="268">
        <f>SUM(J10:J31)</f>
        <v>63.177000000000007</v>
      </c>
      <c r="K32" s="268"/>
      <c r="L32" s="268"/>
      <c r="M32" s="268">
        <f>SUM(M10:M31)</f>
        <v>17444.649000000001</v>
      </c>
      <c r="N32" s="268"/>
      <c r="O32" s="268"/>
      <c r="P32" s="268"/>
      <c r="Q32" s="268"/>
      <c r="R32" s="268"/>
    </row>
    <row r="33" spans="1:18" ht="22.5" customHeight="1" x14ac:dyDescent="0.25">
      <c r="A33" s="517" t="s">
        <v>607</v>
      </c>
      <c r="B33" s="517"/>
      <c r="C33" s="517"/>
      <c r="D33" s="517"/>
      <c r="E33" s="517"/>
      <c r="F33" s="517"/>
      <c r="G33" s="517"/>
      <c r="H33" s="517"/>
      <c r="I33" s="517"/>
      <c r="J33" s="517"/>
      <c r="K33" s="517"/>
      <c r="L33" s="517"/>
      <c r="M33" s="517"/>
      <c r="N33" s="517"/>
      <c r="O33" s="517"/>
      <c r="P33" s="517"/>
      <c r="Q33" s="517"/>
      <c r="R33" s="517"/>
    </row>
    <row r="34" spans="1:18" x14ac:dyDescent="0.25">
      <c r="A34" s="221" t="s">
        <v>61</v>
      </c>
      <c r="B34" s="505" t="s">
        <v>33</v>
      </c>
      <c r="C34" s="505">
        <v>2</v>
      </c>
      <c r="D34" s="505">
        <v>1</v>
      </c>
      <c r="E34" s="505" t="s">
        <v>62</v>
      </c>
      <c r="F34" s="248">
        <v>86.11</v>
      </c>
      <c r="G34" s="507">
        <v>3.4809999999999999</v>
      </c>
      <c r="H34" s="505">
        <v>0</v>
      </c>
      <c r="I34" s="505">
        <v>0</v>
      </c>
      <c r="J34" s="505">
        <v>77.36</v>
      </c>
      <c r="K34" s="505">
        <v>0.7</v>
      </c>
      <c r="L34" s="505">
        <v>0.5</v>
      </c>
      <c r="M34" s="505">
        <v>1906.1</v>
      </c>
      <c r="N34" s="505"/>
      <c r="O34" s="505"/>
      <c r="P34" s="505"/>
      <c r="Q34" s="505"/>
      <c r="R34" s="505"/>
    </row>
    <row r="35" spans="1:18" x14ac:dyDescent="0.25">
      <c r="A35" s="222" t="s">
        <v>63</v>
      </c>
      <c r="B35" s="506"/>
      <c r="C35" s="506"/>
      <c r="D35" s="506"/>
      <c r="E35" s="506"/>
      <c r="F35" s="248">
        <v>86.13</v>
      </c>
      <c r="G35" s="508"/>
      <c r="H35" s="506"/>
      <c r="I35" s="506"/>
      <c r="J35" s="506"/>
      <c r="K35" s="506"/>
      <c r="L35" s="506"/>
      <c r="M35" s="506"/>
      <c r="N35" s="506"/>
      <c r="O35" s="506"/>
      <c r="P35" s="506"/>
      <c r="Q35" s="506"/>
      <c r="R35" s="506"/>
    </row>
    <row r="36" spans="1:18" x14ac:dyDescent="0.25">
      <c r="A36" s="221" t="s">
        <v>64</v>
      </c>
      <c r="B36" s="505" t="s">
        <v>33</v>
      </c>
      <c r="C36" s="505">
        <v>2</v>
      </c>
      <c r="D36" s="505">
        <v>1</v>
      </c>
      <c r="E36" s="505" t="s">
        <v>62</v>
      </c>
      <c r="F36" s="248">
        <v>85.77</v>
      </c>
      <c r="G36" s="505">
        <v>2.3199999999999998</v>
      </c>
      <c r="H36" s="505">
        <v>0</v>
      </c>
      <c r="I36" s="505">
        <v>0</v>
      </c>
      <c r="J36" s="505">
        <v>51.56</v>
      </c>
      <c r="K36" s="505">
        <v>0.34</v>
      </c>
      <c r="L36" s="505">
        <v>0.22</v>
      </c>
      <c r="M36" s="505">
        <v>944.4</v>
      </c>
      <c r="N36" s="505"/>
      <c r="O36" s="505"/>
      <c r="P36" s="505"/>
      <c r="Q36" s="505"/>
      <c r="R36" s="505"/>
    </row>
    <row r="37" spans="1:18" x14ac:dyDescent="0.25">
      <c r="A37" s="222" t="s">
        <v>65</v>
      </c>
      <c r="B37" s="506"/>
      <c r="C37" s="506"/>
      <c r="D37" s="506"/>
      <c r="E37" s="506"/>
      <c r="F37" s="235">
        <v>86.39</v>
      </c>
      <c r="G37" s="506"/>
      <c r="H37" s="506"/>
      <c r="I37" s="506"/>
      <c r="J37" s="506"/>
      <c r="K37" s="506"/>
      <c r="L37" s="506"/>
      <c r="M37" s="506"/>
      <c r="N37" s="506"/>
      <c r="O37" s="506"/>
      <c r="P37" s="506"/>
      <c r="Q37" s="506"/>
      <c r="R37" s="506"/>
    </row>
    <row r="38" spans="1:18" x14ac:dyDescent="0.25">
      <c r="A38" s="221" t="s">
        <v>66</v>
      </c>
      <c r="B38" s="235" t="s">
        <v>67</v>
      </c>
      <c r="C38" s="505">
        <v>1</v>
      </c>
      <c r="D38" s="505">
        <v>1</v>
      </c>
      <c r="E38" s="505" t="s">
        <v>62</v>
      </c>
      <c r="F38" s="235">
        <v>88.36</v>
      </c>
      <c r="G38" s="507">
        <v>1.2729999999999999</v>
      </c>
      <c r="H38" s="505">
        <v>0</v>
      </c>
      <c r="I38" s="505">
        <v>0</v>
      </c>
      <c r="J38" s="505">
        <v>50.9</v>
      </c>
      <c r="K38" s="505">
        <v>0.14000000000000001</v>
      </c>
      <c r="L38" s="505">
        <v>0.08</v>
      </c>
      <c r="M38" s="505">
        <v>368.03</v>
      </c>
      <c r="N38" s="505"/>
      <c r="O38" s="505"/>
      <c r="P38" s="505"/>
      <c r="Q38" s="505"/>
      <c r="R38" s="505"/>
    </row>
    <row r="39" spans="1:18" x14ac:dyDescent="0.25">
      <c r="A39" s="222" t="s">
        <v>68</v>
      </c>
      <c r="B39" s="235" t="s">
        <v>69</v>
      </c>
      <c r="C39" s="506">
        <v>1</v>
      </c>
      <c r="D39" s="506"/>
      <c r="E39" s="506"/>
      <c r="F39" s="235">
        <v>89.54</v>
      </c>
      <c r="G39" s="508"/>
      <c r="H39" s="506"/>
      <c r="I39" s="506"/>
      <c r="J39" s="506"/>
      <c r="K39" s="506"/>
      <c r="L39" s="506"/>
      <c r="M39" s="506"/>
      <c r="N39" s="506"/>
      <c r="O39" s="506"/>
      <c r="P39" s="506"/>
      <c r="Q39" s="506"/>
      <c r="R39" s="506"/>
    </row>
    <row r="40" spans="1:18" x14ac:dyDescent="0.25">
      <c r="A40" s="221" t="s">
        <v>70</v>
      </c>
      <c r="B40" s="505" t="s">
        <v>67</v>
      </c>
      <c r="C40" s="505">
        <v>2</v>
      </c>
      <c r="D40" s="505">
        <v>1</v>
      </c>
      <c r="E40" s="505" t="s">
        <v>62</v>
      </c>
      <c r="F40" s="235">
        <v>92.31</v>
      </c>
      <c r="G40" s="507">
        <v>0.749</v>
      </c>
      <c r="H40" s="505">
        <v>0</v>
      </c>
      <c r="I40" s="505">
        <v>0</v>
      </c>
      <c r="J40" s="505">
        <v>29.9</v>
      </c>
      <c r="K40" s="505">
        <v>0.08</v>
      </c>
      <c r="L40" s="505">
        <v>0.06</v>
      </c>
      <c r="M40" s="505">
        <v>296.04000000000002</v>
      </c>
      <c r="N40" s="505"/>
      <c r="O40" s="505"/>
      <c r="P40" s="505"/>
      <c r="Q40" s="505"/>
      <c r="R40" s="505"/>
    </row>
    <row r="41" spans="1:18" x14ac:dyDescent="0.25">
      <c r="A41" s="222" t="s">
        <v>71</v>
      </c>
      <c r="B41" s="506"/>
      <c r="C41" s="506"/>
      <c r="D41" s="506"/>
      <c r="E41" s="506"/>
      <c r="F41" s="235">
        <v>90.9</v>
      </c>
      <c r="G41" s="508"/>
      <c r="H41" s="506"/>
      <c r="I41" s="506"/>
      <c r="J41" s="506"/>
      <c r="K41" s="506"/>
      <c r="L41" s="506"/>
      <c r="M41" s="506"/>
      <c r="N41" s="506"/>
      <c r="O41" s="506"/>
      <c r="P41" s="506"/>
      <c r="Q41" s="506"/>
      <c r="R41" s="506"/>
    </row>
    <row r="42" spans="1:18" x14ac:dyDescent="0.25">
      <c r="A42" s="221" t="s">
        <v>72</v>
      </c>
      <c r="B42" s="505" t="s">
        <v>67</v>
      </c>
      <c r="C42" s="505">
        <v>1</v>
      </c>
      <c r="D42" s="505">
        <v>1</v>
      </c>
      <c r="E42" s="505" t="s">
        <v>62</v>
      </c>
      <c r="F42" s="514">
        <v>92.23</v>
      </c>
      <c r="G42" s="507">
        <v>1.1279999999999999</v>
      </c>
      <c r="H42" s="505">
        <v>0</v>
      </c>
      <c r="I42" s="505">
        <v>0</v>
      </c>
      <c r="J42" s="505">
        <v>45.1</v>
      </c>
      <c r="K42" s="505">
        <v>0.1</v>
      </c>
      <c r="L42" s="505">
        <v>0.05</v>
      </c>
      <c r="M42" s="505">
        <v>226.03</v>
      </c>
      <c r="N42" s="505"/>
      <c r="O42" s="505"/>
      <c r="P42" s="505"/>
      <c r="Q42" s="505"/>
      <c r="R42" s="505"/>
    </row>
    <row r="43" spans="1:18" x14ac:dyDescent="0.25">
      <c r="A43" s="222" t="s">
        <v>73</v>
      </c>
      <c r="B43" s="506"/>
      <c r="C43" s="506"/>
      <c r="D43" s="506"/>
      <c r="E43" s="506"/>
      <c r="F43" s="514"/>
      <c r="G43" s="508"/>
      <c r="H43" s="506"/>
      <c r="I43" s="506"/>
      <c r="J43" s="506"/>
      <c r="K43" s="506"/>
      <c r="L43" s="506"/>
      <c r="M43" s="506"/>
      <c r="N43" s="506"/>
      <c r="O43" s="506"/>
      <c r="P43" s="506"/>
      <c r="Q43" s="506"/>
      <c r="R43" s="506"/>
    </row>
    <row r="44" spans="1:18" x14ac:dyDescent="0.25">
      <c r="A44" s="221" t="s">
        <v>74</v>
      </c>
      <c r="B44" s="218" t="s">
        <v>75</v>
      </c>
      <c r="C44" s="218">
        <v>2</v>
      </c>
      <c r="D44" s="505">
        <v>1</v>
      </c>
      <c r="E44" s="505" t="s">
        <v>62</v>
      </c>
      <c r="F44" s="235">
        <v>77.290000000000006</v>
      </c>
      <c r="G44" s="507">
        <v>1.2589999999999999</v>
      </c>
      <c r="H44" s="505">
        <v>0</v>
      </c>
      <c r="I44" s="505">
        <v>0</v>
      </c>
      <c r="J44" s="505">
        <v>50.4</v>
      </c>
      <c r="K44" s="505">
        <v>0.13</v>
      </c>
      <c r="L44" s="505">
        <v>0.08</v>
      </c>
      <c r="M44" s="505">
        <v>354.73</v>
      </c>
      <c r="N44" s="505"/>
      <c r="O44" s="505"/>
      <c r="P44" s="505"/>
      <c r="Q44" s="505"/>
      <c r="R44" s="505"/>
    </row>
    <row r="45" spans="1:18" x14ac:dyDescent="0.25">
      <c r="A45" s="223" t="s">
        <v>76</v>
      </c>
      <c r="B45" s="220"/>
      <c r="C45" s="219"/>
      <c r="D45" s="509"/>
      <c r="E45" s="509"/>
      <c r="F45" s="235">
        <v>79.87</v>
      </c>
      <c r="G45" s="515"/>
      <c r="H45" s="509"/>
      <c r="I45" s="509"/>
      <c r="J45" s="509"/>
      <c r="K45" s="509"/>
      <c r="L45" s="509"/>
      <c r="M45" s="509"/>
      <c r="N45" s="509"/>
      <c r="O45" s="509"/>
      <c r="P45" s="509"/>
      <c r="Q45" s="509"/>
      <c r="R45" s="509"/>
    </row>
    <row r="46" spans="1:18" ht="30" x14ac:dyDescent="0.25">
      <c r="A46" s="222"/>
      <c r="B46" s="236" t="s">
        <v>77</v>
      </c>
      <c r="C46" s="217">
        <v>1</v>
      </c>
      <c r="D46" s="506"/>
      <c r="E46" s="506"/>
      <c r="F46" s="235">
        <v>82.26</v>
      </c>
      <c r="G46" s="508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</row>
    <row r="47" spans="1:18" ht="27" customHeight="1" x14ac:dyDescent="0.25">
      <c r="A47" s="266" t="s">
        <v>741</v>
      </c>
      <c r="B47" s="267"/>
      <c r="C47" s="267">
        <f>SUM(C34:C46)</f>
        <v>12</v>
      </c>
      <c r="D47" s="267">
        <f>SUM(D34:D46)</f>
        <v>6</v>
      </c>
      <c r="E47" s="267"/>
      <c r="F47" s="267"/>
      <c r="G47" s="268">
        <f>SUM(G34:G46)</f>
        <v>10.209999999999999</v>
      </c>
      <c r="H47" s="267"/>
      <c r="I47" s="267"/>
      <c r="J47" s="268">
        <f>SUM(J34:J46)</f>
        <v>305.22000000000003</v>
      </c>
      <c r="K47" s="268"/>
      <c r="L47" s="268"/>
      <c r="M47" s="268">
        <f>SUM(M34:M46)</f>
        <v>4095.33</v>
      </c>
      <c r="N47" s="268"/>
      <c r="O47" s="268"/>
      <c r="P47" s="268"/>
      <c r="Q47" s="268"/>
      <c r="R47" s="268"/>
    </row>
    <row r="48" spans="1:18" ht="20.25" customHeight="1" x14ac:dyDescent="0.25">
      <c r="A48" s="521" t="s">
        <v>608</v>
      </c>
      <c r="B48" s="522"/>
      <c r="C48" s="522"/>
      <c r="D48" s="522"/>
      <c r="E48" s="522"/>
      <c r="F48" s="522"/>
      <c r="G48" s="522"/>
      <c r="H48" s="522"/>
      <c r="I48" s="522"/>
      <c r="J48" s="522"/>
      <c r="K48" s="522"/>
      <c r="L48" s="522"/>
      <c r="M48" s="522"/>
      <c r="N48" s="522"/>
      <c r="O48" s="522"/>
      <c r="P48" s="522"/>
      <c r="Q48" s="522"/>
      <c r="R48" s="523"/>
    </row>
    <row r="49" spans="1:18" x14ac:dyDescent="0.25">
      <c r="A49" s="30" t="s">
        <v>79</v>
      </c>
      <c r="B49" s="30" t="s">
        <v>33</v>
      </c>
      <c r="C49" s="30">
        <v>2</v>
      </c>
      <c r="D49" s="190"/>
      <c r="E49" s="30" t="s">
        <v>62</v>
      </c>
      <c r="F49" s="190">
        <v>87.39</v>
      </c>
      <c r="G49" s="305">
        <v>5.4950000000000001</v>
      </c>
      <c r="H49" s="190"/>
      <c r="I49" s="190"/>
      <c r="J49" s="190">
        <v>212.39</v>
      </c>
      <c r="K49" s="299">
        <v>363.06</v>
      </c>
      <c r="L49" s="190">
        <v>98.96</v>
      </c>
      <c r="M49" s="190">
        <v>1667.91</v>
      </c>
      <c r="N49" s="190"/>
      <c r="O49" s="190"/>
      <c r="P49" s="190"/>
      <c r="Q49" s="190"/>
      <c r="R49" s="190"/>
    </row>
    <row r="50" spans="1:18" x14ac:dyDescent="0.25">
      <c r="A50" s="30" t="s">
        <v>80</v>
      </c>
      <c r="B50" s="30" t="s">
        <v>81</v>
      </c>
      <c r="C50" s="30">
        <v>3</v>
      </c>
      <c r="D50" s="190"/>
      <c r="E50" s="30" t="s">
        <v>62</v>
      </c>
      <c r="F50" s="190">
        <v>89.7</v>
      </c>
      <c r="G50" s="305">
        <v>9.0079999999999991</v>
      </c>
      <c r="H50" s="190"/>
      <c r="I50" s="190"/>
      <c r="J50" s="190">
        <v>350.55</v>
      </c>
      <c r="K50" s="299">
        <v>550.99</v>
      </c>
      <c r="L50" s="190">
        <v>131.12</v>
      </c>
      <c r="M50" s="190">
        <v>2377.5300000000002</v>
      </c>
      <c r="N50" s="190"/>
      <c r="O50" s="190"/>
      <c r="P50" s="190"/>
      <c r="Q50" s="190"/>
      <c r="R50" s="190"/>
    </row>
    <row r="51" spans="1:18" ht="25.5" x14ac:dyDescent="0.25">
      <c r="A51" s="30" t="s">
        <v>82</v>
      </c>
      <c r="B51" s="35" t="s">
        <v>83</v>
      </c>
      <c r="C51" s="30">
        <v>2</v>
      </c>
      <c r="D51" s="187"/>
      <c r="E51" s="30" t="s">
        <v>62</v>
      </c>
      <c r="F51" s="200">
        <v>92.79</v>
      </c>
      <c r="G51" s="202">
        <v>1.1579999999999999</v>
      </c>
      <c r="H51" s="200"/>
      <c r="I51" s="200"/>
      <c r="J51" s="200">
        <v>30.2</v>
      </c>
      <c r="K51" s="203">
        <v>48.83</v>
      </c>
      <c r="L51" s="200">
        <v>13.95</v>
      </c>
      <c r="M51" s="200">
        <v>233.31</v>
      </c>
      <c r="N51" s="200"/>
      <c r="O51" s="200"/>
      <c r="P51" s="200"/>
      <c r="Q51" s="200"/>
      <c r="R51" s="200"/>
    </row>
    <row r="52" spans="1:18" ht="25.5" x14ac:dyDescent="0.25">
      <c r="A52" s="35" t="s">
        <v>84</v>
      </c>
      <c r="B52" s="35" t="s">
        <v>85</v>
      </c>
      <c r="C52" s="30">
        <v>4</v>
      </c>
      <c r="D52" s="187"/>
      <c r="E52" s="30" t="s">
        <v>62</v>
      </c>
      <c r="F52" s="207">
        <v>91.7</v>
      </c>
      <c r="G52" s="202">
        <v>6.0670000000000002</v>
      </c>
      <c r="H52" s="200"/>
      <c r="I52" s="200"/>
      <c r="J52" s="200">
        <v>235.12</v>
      </c>
      <c r="K52" s="203">
        <v>344.59</v>
      </c>
      <c r="L52" s="200">
        <v>109.94</v>
      </c>
      <c r="M52" s="200">
        <v>1614.62</v>
      </c>
      <c r="N52" s="200"/>
      <c r="O52" s="200"/>
      <c r="P52" s="200"/>
      <c r="Q52" s="200"/>
      <c r="R52" s="200"/>
    </row>
    <row r="53" spans="1:18" ht="25.5" x14ac:dyDescent="0.25">
      <c r="A53" s="35" t="s">
        <v>86</v>
      </c>
      <c r="B53" s="30" t="s">
        <v>87</v>
      </c>
      <c r="C53" s="30">
        <v>7</v>
      </c>
      <c r="D53" s="187"/>
      <c r="E53" s="30" t="s">
        <v>62</v>
      </c>
      <c r="F53" s="207">
        <v>79.03</v>
      </c>
      <c r="G53" s="202">
        <v>2.2010000000000001</v>
      </c>
      <c r="H53" s="200"/>
      <c r="I53" s="200"/>
      <c r="J53" s="200">
        <v>93.71</v>
      </c>
      <c r="K53" s="200">
        <v>165.5</v>
      </c>
      <c r="L53" s="200">
        <v>38.5</v>
      </c>
      <c r="M53" s="200">
        <v>725.19</v>
      </c>
      <c r="N53" s="200"/>
      <c r="O53" s="200"/>
      <c r="P53" s="200">
        <v>7</v>
      </c>
      <c r="Q53" s="200"/>
      <c r="R53" s="200"/>
    </row>
    <row r="54" spans="1:18" ht="25.5" x14ac:dyDescent="0.25">
      <c r="A54" s="35" t="s">
        <v>88</v>
      </c>
      <c r="B54" s="30" t="s">
        <v>87</v>
      </c>
      <c r="C54" s="30">
        <v>6</v>
      </c>
      <c r="D54" s="187"/>
      <c r="E54" s="30" t="s">
        <v>62</v>
      </c>
      <c r="F54" s="207">
        <v>79.3</v>
      </c>
      <c r="G54" s="202">
        <v>2.2810000000000001</v>
      </c>
      <c r="H54" s="200"/>
      <c r="I54" s="200"/>
      <c r="J54" s="200">
        <v>86.78</v>
      </c>
      <c r="K54" s="203">
        <v>151.54</v>
      </c>
      <c r="L54" s="200">
        <v>31.38</v>
      </c>
      <c r="M54" s="200">
        <v>653.1</v>
      </c>
      <c r="N54" s="200"/>
      <c r="O54" s="200"/>
      <c r="P54" s="200">
        <v>6</v>
      </c>
      <c r="Q54" s="200"/>
      <c r="R54" s="200"/>
    </row>
    <row r="55" spans="1:18" ht="38.25" x14ac:dyDescent="0.25">
      <c r="A55" s="35" t="s">
        <v>89</v>
      </c>
      <c r="B55" s="30" t="s">
        <v>33</v>
      </c>
      <c r="C55" s="30">
        <v>2</v>
      </c>
      <c r="D55" s="187"/>
      <c r="E55" s="30" t="s">
        <v>62</v>
      </c>
      <c r="F55" s="207">
        <v>89.68</v>
      </c>
      <c r="G55" s="202">
        <v>6.4720000000000004</v>
      </c>
      <c r="H55" s="200"/>
      <c r="I55" s="200"/>
      <c r="J55" s="200">
        <v>270.64999999999998</v>
      </c>
      <c r="K55" s="200">
        <v>409.6</v>
      </c>
      <c r="L55" s="200">
        <v>116.79</v>
      </c>
      <c r="M55" s="200">
        <v>1877.09</v>
      </c>
      <c r="N55" s="200"/>
      <c r="O55" s="200"/>
      <c r="P55" s="200"/>
      <c r="Q55" s="200"/>
      <c r="R55" s="200"/>
    </row>
    <row r="56" spans="1:18" x14ac:dyDescent="0.25">
      <c r="A56" s="500" t="s">
        <v>90</v>
      </c>
      <c r="B56" s="35" t="s">
        <v>746</v>
      </c>
      <c r="C56" s="35">
        <v>1</v>
      </c>
      <c r="D56" s="485"/>
      <c r="E56" s="485" t="s">
        <v>62</v>
      </c>
      <c r="F56" s="485">
        <v>92</v>
      </c>
      <c r="G56" s="502">
        <v>1.4550000000000001</v>
      </c>
      <c r="H56" s="485"/>
      <c r="I56" s="485"/>
      <c r="J56" s="485">
        <v>45.43</v>
      </c>
      <c r="K56" s="486">
        <v>85.99</v>
      </c>
      <c r="L56" s="485">
        <v>33.36</v>
      </c>
      <c r="M56" s="485">
        <v>442.86</v>
      </c>
      <c r="N56" s="485"/>
      <c r="O56" s="485"/>
      <c r="P56" s="485">
        <v>1</v>
      </c>
      <c r="Q56" s="485"/>
      <c r="R56" s="485"/>
    </row>
    <row r="57" spans="1:18" ht="25.5" x14ac:dyDescent="0.25">
      <c r="A57" s="501"/>
      <c r="B57" s="35" t="s">
        <v>747</v>
      </c>
      <c r="C57" s="35">
        <v>1</v>
      </c>
      <c r="D57" s="480"/>
      <c r="E57" s="480"/>
      <c r="F57" s="480"/>
      <c r="G57" s="503"/>
      <c r="H57" s="480"/>
      <c r="I57" s="480"/>
      <c r="J57" s="480"/>
      <c r="K57" s="488"/>
      <c r="L57" s="480"/>
      <c r="M57" s="480"/>
      <c r="N57" s="480"/>
      <c r="O57" s="480"/>
      <c r="P57" s="480"/>
      <c r="Q57" s="480"/>
      <c r="R57" s="480"/>
    </row>
    <row r="58" spans="1:18" ht="15" customHeight="1" x14ac:dyDescent="0.25">
      <c r="A58" s="500" t="s">
        <v>93</v>
      </c>
      <c r="B58" s="35" t="s">
        <v>744</v>
      </c>
      <c r="C58" s="35">
        <v>2</v>
      </c>
      <c r="D58" s="485"/>
      <c r="E58" s="485" t="s">
        <v>62</v>
      </c>
      <c r="F58" s="485">
        <v>88.08</v>
      </c>
      <c r="G58" s="485">
        <v>0.48899999999999999</v>
      </c>
      <c r="H58" s="485"/>
      <c r="I58" s="485"/>
      <c r="J58" s="485">
        <v>23.18</v>
      </c>
      <c r="K58" s="485">
        <v>38.133000000000003</v>
      </c>
      <c r="L58" s="485">
        <v>10.52</v>
      </c>
      <c r="M58" s="485">
        <v>173.32</v>
      </c>
      <c r="N58" s="485"/>
      <c r="O58" s="485"/>
      <c r="P58" s="485"/>
      <c r="Q58" s="485"/>
      <c r="R58" s="485"/>
    </row>
    <row r="59" spans="1:18" x14ac:dyDescent="0.25">
      <c r="A59" s="504"/>
      <c r="B59" s="35" t="s">
        <v>743</v>
      </c>
      <c r="C59" s="35">
        <v>2</v>
      </c>
      <c r="D59" s="479"/>
      <c r="E59" s="479"/>
      <c r="F59" s="479"/>
      <c r="G59" s="479"/>
      <c r="H59" s="479"/>
      <c r="I59" s="479"/>
      <c r="J59" s="479"/>
      <c r="K59" s="479"/>
      <c r="L59" s="479"/>
      <c r="M59" s="479"/>
      <c r="N59" s="479"/>
      <c r="O59" s="479"/>
      <c r="P59" s="479"/>
      <c r="Q59" s="479"/>
      <c r="R59" s="479"/>
    </row>
    <row r="60" spans="1:18" x14ac:dyDescent="0.25">
      <c r="A60" s="501"/>
      <c r="B60" s="35" t="s">
        <v>745</v>
      </c>
      <c r="C60" s="35">
        <v>2</v>
      </c>
      <c r="D60" s="480"/>
      <c r="E60" s="480"/>
      <c r="F60" s="480"/>
      <c r="G60" s="480"/>
      <c r="H60" s="480"/>
      <c r="I60" s="480"/>
      <c r="J60" s="480"/>
      <c r="K60" s="480"/>
      <c r="L60" s="480"/>
      <c r="M60" s="480"/>
      <c r="N60" s="480"/>
      <c r="O60" s="480"/>
      <c r="P60" s="480"/>
      <c r="Q60" s="480"/>
      <c r="R60" s="480"/>
    </row>
    <row r="61" spans="1:18" ht="25.5" x14ac:dyDescent="0.25">
      <c r="A61" s="35" t="s">
        <v>96</v>
      </c>
      <c r="B61" s="30" t="s">
        <v>87</v>
      </c>
      <c r="C61" s="30">
        <v>5</v>
      </c>
      <c r="D61" s="187"/>
      <c r="E61" s="30" t="s">
        <v>62</v>
      </c>
      <c r="F61" s="207">
        <v>79.7</v>
      </c>
      <c r="G61" s="200">
        <v>2.532</v>
      </c>
      <c r="H61" s="200"/>
      <c r="I61" s="200"/>
      <c r="J61" s="200">
        <v>127.26</v>
      </c>
      <c r="K61" s="200">
        <v>184.1</v>
      </c>
      <c r="L61" s="200">
        <v>46.94</v>
      </c>
      <c r="M61" s="200">
        <v>811.49</v>
      </c>
      <c r="N61" s="200"/>
      <c r="O61" s="200"/>
      <c r="P61" s="200">
        <v>5</v>
      </c>
      <c r="Q61" s="200"/>
      <c r="R61" s="200"/>
    </row>
    <row r="62" spans="1:18" ht="25.5" x14ac:dyDescent="0.25">
      <c r="A62" s="35" t="s">
        <v>97</v>
      </c>
      <c r="B62" s="30" t="s">
        <v>33</v>
      </c>
      <c r="C62" s="30">
        <v>2</v>
      </c>
      <c r="D62" s="187"/>
      <c r="E62" s="30" t="s">
        <v>62</v>
      </c>
      <c r="F62" s="207">
        <v>88.34</v>
      </c>
      <c r="G62" s="200">
        <v>4.32</v>
      </c>
      <c r="H62" s="200"/>
      <c r="I62" s="200"/>
      <c r="J62" s="200">
        <v>168.73</v>
      </c>
      <c r="K62" s="200">
        <v>250.06</v>
      </c>
      <c r="L62" s="200">
        <v>82.06</v>
      </c>
      <c r="M62" s="200">
        <v>1215.1500000000001</v>
      </c>
      <c r="N62" s="200"/>
      <c r="O62" s="200"/>
      <c r="P62" s="200"/>
      <c r="Q62" s="200"/>
      <c r="R62" s="200"/>
    </row>
    <row r="63" spans="1:18" x14ac:dyDescent="0.25">
      <c r="A63" s="30" t="s">
        <v>98</v>
      </c>
      <c r="B63" s="30" t="s">
        <v>22</v>
      </c>
      <c r="C63" s="30">
        <v>2</v>
      </c>
      <c r="D63" s="187"/>
      <c r="E63" s="30" t="s">
        <v>62</v>
      </c>
      <c r="F63" s="207">
        <v>90018</v>
      </c>
      <c r="G63" s="200">
        <v>3.5680000000000001</v>
      </c>
      <c r="H63" s="200"/>
      <c r="I63" s="200"/>
      <c r="J63" s="200">
        <v>165.69</v>
      </c>
      <c r="K63" s="200">
        <v>239.04</v>
      </c>
      <c r="L63" s="200">
        <v>77.040000000000006</v>
      </c>
      <c r="M63" s="200">
        <v>1192.24</v>
      </c>
      <c r="N63" s="200"/>
      <c r="O63" s="200"/>
      <c r="P63" s="200"/>
      <c r="Q63" s="200"/>
      <c r="R63" s="200"/>
    </row>
    <row r="64" spans="1:18" ht="13.5" customHeight="1" x14ac:dyDescent="0.25">
      <c r="A64" s="500" t="s">
        <v>99</v>
      </c>
      <c r="B64" s="35" t="s">
        <v>748</v>
      </c>
      <c r="C64" s="35">
        <v>1</v>
      </c>
      <c r="D64" s="485"/>
      <c r="E64" s="485" t="s">
        <v>62</v>
      </c>
      <c r="F64" s="485">
        <v>91.42</v>
      </c>
      <c r="G64" s="485">
        <v>1.8420000000000001</v>
      </c>
      <c r="H64" s="485"/>
      <c r="I64" s="485"/>
      <c r="J64" s="485">
        <v>52.48</v>
      </c>
      <c r="K64" s="485">
        <v>102.5</v>
      </c>
      <c r="L64" s="485">
        <v>33.03</v>
      </c>
      <c r="M64" s="485">
        <v>533.9</v>
      </c>
      <c r="N64" s="485"/>
      <c r="O64" s="485"/>
      <c r="P64" s="485"/>
      <c r="Q64" s="485"/>
      <c r="R64" s="485"/>
    </row>
    <row r="65" spans="1:18" ht="13.5" customHeight="1" x14ac:dyDescent="0.25">
      <c r="A65" s="501"/>
      <c r="B65" s="35" t="s">
        <v>749</v>
      </c>
      <c r="C65" s="35">
        <v>1</v>
      </c>
      <c r="D65" s="480"/>
      <c r="E65" s="480"/>
      <c r="F65" s="480"/>
      <c r="G65" s="480"/>
      <c r="H65" s="480"/>
      <c r="I65" s="480"/>
      <c r="J65" s="480"/>
      <c r="K65" s="480"/>
      <c r="L65" s="480"/>
      <c r="M65" s="480"/>
      <c r="N65" s="480"/>
      <c r="O65" s="480"/>
      <c r="P65" s="480"/>
      <c r="Q65" s="480"/>
      <c r="R65" s="480"/>
    </row>
    <row r="66" spans="1:18" ht="27" customHeight="1" x14ac:dyDescent="0.25">
      <c r="A66" s="266" t="s">
        <v>741</v>
      </c>
      <c r="B66" s="267"/>
      <c r="C66" s="267">
        <f>SUM(C49:C65)</f>
        <v>45</v>
      </c>
      <c r="D66" s="267"/>
      <c r="E66" s="267"/>
      <c r="F66" s="267"/>
      <c r="G66" s="269">
        <f>SUM(G49:G65)</f>
        <v>46.887999999999998</v>
      </c>
      <c r="H66" s="267"/>
      <c r="I66" s="267"/>
      <c r="J66" s="268">
        <f>SUM(J49:J65)</f>
        <v>1862.1700000000003</v>
      </c>
      <c r="K66" s="268"/>
      <c r="L66" s="268"/>
      <c r="M66" s="269">
        <f>SUM(M49:M65)</f>
        <v>13517.710000000001</v>
      </c>
      <c r="N66" s="268"/>
      <c r="O66" s="268"/>
      <c r="P66" s="268"/>
      <c r="Q66" s="268"/>
      <c r="R66" s="268"/>
    </row>
    <row r="67" spans="1:18" ht="18" customHeight="1" x14ac:dyDescent="0.25">
      <c r="A67" s="524" t="s">
        <v>609</v>
      </c>
      <c r="B67" s="524"/>
      <c r="C67" s="524"/>
      <c r="D67" s="524"/>
      <c r="E67" s="524"/>
      <c r="F67" s="524"/>
      <c r="G67" s="524"/>
      <c r="H67" s="524"/>
      <c r="I67" s="524"/>
      <c r="J67" s="524"/>
      <c r="K67" s="524"/>
      <c r="L67" s="524"/>
      <c r="M67" s="524"/>
      <c r="N67" s="524"/>
      <c r="O67" s="524"/>
      <c r="P67" s="524"/>
      <c r="Q67" s="524"/>
      <c r="R67" s="524"/>
    </row>
    <row r="68" spans="1:18" x14ac:dyDescent="0.25">
      <c r="A68" s="188" t="s">
        <v>101</v>
      </c>
      <c r="B68" s="190" t="s">
        <v>102</v>
      </c>
      <c r="C68" s="190">
        <v>2</v>
      </c>
      <c r="D68" s="190">
        <v>2</v>
      </c>
      <c r="E68" s="190" t="s">
        <v>62</v>
      </c>
      <c r="F68" s="190">
        <v>90.4</v>
      </c>
      <c r="G68" s="190">
        <v>12.625999999999999</v>
      </c>
      <c r="H68" s="190">
        <v>0</v>
      </c>
      <c r="I68" s="190"/>
      <c r="J68" s="190">
        <v>26.14</v>
      </c>
      <c r="K68" s="305">
        <v>1.4790000000000001</v>
      </c>
      <c r="L68" s="190">
        <v>0.73799999999999999</v>
      </c>
      <c r="M68" s="190">
        <v>4470.5</v>
      </c>
      <c r="N68" s="305">
        <v>8262.5329999999994</v>
      </c>
      <c r="O68" s="190" t="s">
        <v>25</v>
      </c>
      <c r="P68" s="190"/>
      <c r="Q68" s="190">
        <v>2</v>
      </c>
      <c r="R68" s="190"/>
    </row>
    <row r="69" spans="1:18" x14ac:dyDescent="0.25">
      <c r="A69" s="188" t="s">
        <v>103</v>
      </c>
      <c r="B69" s="190" t="s">
        <v>104</v>
      </c>
      <c r="C69" s="190">
        <v>3</v>
      </c>
      <c r="D69" s="190">
        <v>3</v>
      </c>
      <c r="E69" s="190" t="s">
        <v>62</v>
      </c>
      <c r="F69" s="190">
        <v>92</v>
      </c>
      <c r="G69" s="190">
        <v>2.1640000000000001</v>
      </c>
      <c r="H69" s="190">
        <v>0</v>
      </c>
      <c r="I69" s="190"/>
      <c r="J69" s="190">
        <v>1.73</v>
      </c>
      <c r="K69" s="305">
        <v>0.312</v>
      </c>
      <c r="L69" s="190">
        <v>0.111</v>
      </c>
      <c r="M69" s="305">
        <v>296.35500000000002</v>
      </c>
      <c r="N69" s="299">
        <v>9865.2999999999993</v>
      </c>
      <c r="O69" s="190" t="s">
        <v>25</v>
      </c>
      <c r="P69" s="190">
        <v>0</v>
      </c>
      <c r="Q69" s="190">
        <v>0</v>
      </c>
      <c r="R69" s="190">
        <v>0</v>
      </c>
    </row>
    <row r="70" spans="1:18" ht="25.5" x14ac:dyDescent="0.25">
      <c r="A70" s="188" t="s">
        <v>105</v>
      </c>
      <c r="B70" s="190" t="s">
        <v>104</v>
      </c>
      <c r="C70" s="190">
        <v>2</v>
      </c>
      <c r="D70" s="190">
        <v>0</v>
      </c>
      <c r="E70" s="190" t="s">
        <v>62</v>
      </c>
      <c r="F70" s="190">
        <v>92</v>
      </c>
      <c r="G70" s="190">
        <v>0.75</v>
      </c>
      <c r="H70" s="190">
        <v>0</v>
      </c>
      <c r="I70" s="190"/>
      <c r="J70" s="190">
        <v>1.3</v>
      </c>
      <c r="K70" s="190">
        <v>0</v>
      </c>
      <c r="L70" s="190">
        <v>0</v>
      </c>
      <c r="M70" s="190">
        <v>0</v>
      </c>
      <c r="N70" s="190">
        <v>0</v>
      </c>
      <c r="O70" s="190">
        <v>0</v>
      </c>
      <c r="P70" s="190">
        <v>0</v>
      </c>
      <c r="Q70" s="190">
        <v>0</v>
      </c>
      <c r="R70" s="190">
        <v>0</v>
      </c>
    </row>
    <row r="71" spans="1:18" x14ac:dyDescent="0.25">
      <c r="A71" s="188" t="s">
        <v>106</v>
      </c>
      <c r="B71" s="190" t="s">
        <v>107</v>
      </c>
      <c r="C71" s="190">
        <v>3</v>
      </c>
      <c r="D71" s="190">
        <v>2</v>
      </c>
      <c r="E71" s="190" t="s">
        <v>62</v>
      </c>
      <c r="F71" s="190">
        <v>91.3</v>
      </c>
      <c r="G71" s="190">
        <v>6.4139999999999997</v>
      </c>
      <c r="H71" s="190">
        <v>0</v>
      </c>
      <c r="I71" s="190"/>
      <c r="J71" s="190">
        <v>17.36</v>
      </c>
      <c r="K71" s="305">
        <v>0.622</v>
      </c>
      <c r="L71" s="305">
        <v>0.316</v>
      </c>
      <c r="M71" s="190">
        <v>2462.85</v>
      </c>
      <c r="N71" s="305">
        <v>3725.2422000000001</v>
      </c>
      <c r="O71" s="190"/>
      <c r="P71" s="190">
        <v>0</v>
      </c>
      <c r="Q71" s="190">
        <v>3</v>
      </c>
      <c r="R71" s="190">
        <v>0</v>
      </c>
    </row>
    <row r="72" spans="1:18" ht="38.25" x14ac:dyDescent="0.25">
      <c r="A72" s="188" t="s">
        <v>108</v>
      </c>
      <c r="B72" s="190" t="s">
        <v>109</v>
      </c>
      <c r="C72" s="190">
        <v>3</v>
      </c>
      <c r="D72" s="190">
        <v>2</v>
      </c>
      <c r="E72" s="190" t="s">
        <v>62</v>
      </c>
      <c r="F72" s="190">
        <v>92</v>
      </c>
      <c r="G72" s="190">
        <v>0.11</v>
      </c>
      <c r="H72" s="190">
        <v>0</v>
      </c>
      <c r="I72" s="190"/>
      <c r="J72" s="190">
        <v>8.0000000000000002E-3</v>
      </c>
      <c r="K72" s="190">
        <v>8.9999999999999993E-3</v>
      </c>
      <c r="L72" s="190">
        <v>3.0000000000000001E-3</v>
      </c>
      <c r="M72" s="190">
        <v>31.11</v>
      </c>
      <c r="N72" s="190"/>
      <c r="O72" s="190"/>
      <c r="P72" s="190"/>
      <c r="Q72" s="190"/>
      <c r="R72" s="190"/>
    </row>
    <row r="73" spans="1:18" ht="27" customHeight="1" x14ac:dyDescent="0.25">
      <c r="A73" s="266" t="s">
        <v>741</v>
      </c>
      <c r="B73" s="267"/>
      <c r="C73" s="267">
        <f>SUM(C68:C72)</f>
        <v>13</v>
      </c>
      <c r="D73" s="267">
        <f>SUM(D68:D72)</f>
        <v>9</v>
      </c>
      <c r="E73" s="267"/>
      <c r="F73" s="267"/>
      <c r="G73" s="274">
        <f>SUM(G68:G72)</f>
        <v>22.064</v>
      </c>
      <c r="H73" s="267"/>
      <c r="I73" s="267"/>
      <c r="J73" s="268">
        <f>SUM(J68:J72)</f>
        <v>46.538000000000004</v>
      </c>
      <c r="K73" s="268"/>
      <c r="L73" s="268"/>
      <c r="M73" s="269">
        <f>SUM(M68:M72)</f>
        <v>7260.8149999999996</v>
      </c>
      <c r="N73" s="268"/>
      <c r="O73" s="268"/>
      <c r="P73" s="268"/>
      <c r="Q73" s="268"/>
      <c r="R73" s="268"/>
    </row>
    <row r="74" spans="1:18" ht="18.75" customHeight="1" x14ac:dyDescent="0.25">
      <c r="A74" s="516" t="s">
        <v>610</v>
      </c>
      <c r="B74" s="516"/>
      <c r="C74" s="516"/>
      <c r="D74" s="516"/>
      <c r="E74" s="525"/>
      <c r="F74" s="516"/>
      <c r="G74" s="516"/>
      <c r="H74" s="516"/>
      <c r="I74" s="516"/>
      <c r="J74" s="516"/>
      <c r="K74" s="516"/>
      <c r="L74" s="516"/>
      <c r="M74" s="516"/>
      <c r="N74" s="516"/>
      <c r="O74" s="516"/>
      <c r="P74" s="516"/>
      <c r="Q74" s="516"/>
      <c r="R74" s="516"/>
    </row>
    <row r="75" spans="1:18" x14ac:dyDescent="0.25">
      <c r="A75" s="208" t="s">
        <v>111</v>
      </c>
      <c r="B75" s="198" t="s">
        <v>112</v>
      </c>
      <c r="C75" s="260">
        <v>1</v>
      </c>
      <c r="D75" s="498">
        <v>1</v>
      </c>
      <c r="E75" s="478" t="s">
        <v>750</v>
      </c>
      <c r="F75" s="198">
        <v>88.7</v>
      </c>
      <c r="G75" s="497">
        <v>0.78</v>
      </c>
      <c r="H75" s="496" t="s">
        <v>24</v>
      </c>
      <c r="I75" s="496" t="s">
        <v>24</v>
      </c>
      <c r="J75" s="497">
        <f>G75</f>
        <v>0.78</v>
      </c>
      <c r="K75" s="496">
        <v>140</v>
      </c>
      <c r="L75" s="496">
        <v>30</v>
      </c>
      <c r="M75" s="497">
        <v>269.971</v>
      </c>
      <c r="N75" s="496">
        <v>525.32000000000005</v>
      </c>
      <c r="O75" s="496"/>
      <c r="P75" s="496"/>
      <c r="Q75" s="496"/>
      <c r="R75" s="496"/>
    </row>
    <row r="76" spans="1:18" x14ac:dyDescent="0.25">
      <c r="A76" s="209" t="s">
        <v>114</v>
      </c>
      <c r="B76" s="198" t="s">
        <v>115</v>
      </c>
      <c r="C76" s="260">
        <v>1</v>
      </c>
      <c r="D76" s="499"/>
      <c r="E76" s="482"/>
      <c r="F76" s="198">
        <v>88.3</v>
      </c>
      <c r="G76" s="497"/>
      <c r="H76" s="496"/>
      <c r="I76" s="496"/>
      <c r="J76" s="497"/>
      <c r="K76" s="496"/>
      <c r="L76" s="496"/>
      <c r="M76" s="497"/>
      <c r="N76" s="496"/>
      <c r="O76" s="496"/>
      <c r="P76" s="496"/>
      <c r="Q76" s="496"/>
      <c r="R76" s="496"/>
    </row>
    <row r="77" spans="1:18" x14ac:dyDescent="0.25">
      <c r="A77" s="208" t="s">
        <v>116</v>
      </c>
      <c r="B77" s="496" t="s">
        <v>117</v>
      </c>
      <c r="C77" s="496">
        <v>1</v>
      </c>
      <c r="D77" s="496">
        <v>1</v>
      </c>
      <c r="E77" s="482" t="s">
        <v>118</v>
      </c>
      <c r="F77" s="496">
        <v>90</v>
      </c>
      <c r="G77" s="497">
        <v>0.12</v>
      </c>
      <c r="H77" s="496" t="s">
        <v>24</v>
      </c>
      <c r="I77" s="496" t="s">
        <v>24</v>
      </c>
      <c r="J77" s="497">
        <f>G77</f>
        <v>0.12</v>
      </c>
      <c r="K77" s="496">
        <v>11.2</v>
      </c>
      <c r="L77" s="496">
        <v>11.2</v>
      </c>
      <c r="M77" s="497">
        <v>42.503</v>
      </c>
      <c r="N77" s="496">
        <v>82.7</v>
      </c>
      <c r="O77" s="496"/>
      <c r="P77" s="496"/>
      <c r="Q77" s="496"/>
      <c r="R77" s="496"/>
    </row>
    <row r="78" spans="1:18" x14ac:dyDescent="0.25">
      <c r="A78" s="209" t="s">
        <v>119</v>
      </c>
      <c r="B78" s="496"/>
      <c r="C78" s="496"/>
      <c r="D78" s="496"/>
      <c r="E78" s="496"/>
      <c r="F78" s="496"/>
      <c r="G78" s="497"/>
      <c r="H78" s="496"/>
      <c r="I78" s="496"/>
      <c r="J78" s="497"/>
      <c r="K78" s="496"/>
      <c r="L78" s="496"/>
      <c r="M78" s="497"/>
      <c r="N78" s="496"/>
      <c r="O78" s="496"/>
      <c r="P78" s="496"/>
      <c r="Q78" s="496"/>
      <c r="R78" s="496"/>
    </row>
    <row r="79" spans="1:18" x14ac:dyDescent="0.25">
      <c r="A79" s="208" t="s">
        <v>120</v>
      </c>
      <c r="B79" s="190" t="s">
        <v>121</v>
      </c>
      <c r="C79" s="260">
        <v>3</v>
      </c>
      <c r="D79" s="478">
        <v>2</v>
      </c>
      <c r="E79" s="496" t="s">
        <v>118</v>
      </c>
      <c r="F79" s="190">
        <v>87.7</v>
      </c>
      <c r="G79" s="497">
        <v>3.54</v>
      </c>
      <c r="H79" s="497">
        <v>0.72</v>
      </c>
      <c r="I79" s="496" t="s">
        <v>24</v>
      </c>
      <c r="J79" s="497">
        <f>G79</f>
        <v>3.54</v>
      </c>
      <c r="K79" s="496">
        <v>330</v>
      </c>
      <c r="L79" s="496">
        <v>50</v>
      </c>
      <c r="M79" s="497">
        <v>676.774</v>
      </c>
      <c r="N79" s="496">
        <v>1316.92</v>
      </c>
      <c r="O79" s="496"/>
      <c r="P79" s="496"/>
      <c r="Q79" s="190">
        <v>1</v>
      </c>
      <c r="R79" s="496"/>
    </row>
    <row r="80" spans="1:18" x14ac:dyDescent="0.25">
      <c r="A80" s="209" t="s">
        <v>122</v>
      </c>
      <c r="B80" s="190" t="s">
        <v>112</v>
      </c>
      <c r="C80" s="260">
        <v>1</v>
      </c>
      <c r="D80" s="482"/>
      <c r="E80" s="496"/>
      <c r="F80" s="190">
        <v>90</v>
      </c>
      <c r="G80" s="497"/>
      <c r="H80" s="497"/>
      <c r="I80" s="496"/>
      <c r="J80" s="497"/>
      <c r="K80" s="496"/>
      <c r="L80" s="496"/>
      <c r="M80" s="497"/>
      <c r="N80" s="496"/>
      <c r="O80" s="496"/>
      <c r="P80" s="496"/>
      <c r="Q80" s="190">
        <v>1</v>
      </c>
      <c r="R80" s="496"/>
    </row>
    <row r="81" spans="1:18" x14ac:dyDescent="0.25">
      <c r="A81" s="208" t="s">
        <v>123</v>
      </c>
      <c r="B81" s="190" t="s">
        <v>124</v>
      </c>
      <c r="C81" s="260">
        <v>2</v>
      </c>
      <c r="D81" s="478">
        <v>2</v>
      </c>
      <c r="E81" s="496" t="s">
        <v>118</v>
      </c>
      <c r="F81" s="190">
        <v>88.02</v>
      </c>
      <c r="G81" s="497">
        <v>18.72</v>
      </c>
      <c r="H81" s="497">
        <v>6.93</v>
      </c>
      <c r="I81" s="496" t="s">
        <v>24</v>
      </c>
      <c r="J81" s="497">
        <f>G81</f>
        <v>18.72</v>
      </c>
      <c r="K81" s="496">
        <v>1450</v>
      </c>
      <c r="L81" s="496">
        <v>215</v>
      </c>
      <c r="M81" s="497">
        <v>3009.3589999999999</v>
      </c>
      <c r="N81" s="496">
        <v>5855.78</v>
      </c>
      <c r="O81" s="496"/>
      <c r="P81" s="496"/>
      <c r="Q81" s="190">
        <v>1</v>
      </c>
      <c r="R81" s="496"/>
    </row>
    <row r="82" spans="1:18" x14ac:dyDescent="0.25">
      <c r="A82" s="209" t="s">
        <v>125</v>
      </c>
      <c r="B82" s="190" t="s">
        <v>124</v>
      </c>
      <c r="C82" s="260">
        <v>2</v>
      </c>
      <c r="D82" s="482"/>
      <c r="E82" s="496"/>
      <c r="F82" s="190">
        <v>86.7</v>
      </c>
      <c r="G82" s="497"/>
      <c r="H82" s="497"/>
      <c r="I82" s="496"/>
      <c r="J82" s="497"/>
      <c r="K82" s="496"/>
      <c r="L82" s="496"/>
      <c r="M82" s="497"/>
      <c r="N82" s="496"/>
      <c r="O82" s="496"/>
      <c r="P82" s="496"/>
      <c r="Q82" s="190">
        <v>1</v>
      </c>
      <c r="R82" s="496"/>
    </row>
    <row r="83" spans="1:18" ht="15.75" customHeight="1" x14ac:dyDescent="0.25">
      <c r="A83" s="208" t="s">
        <v>126</v>
      </c>
      <c r="B83" s="190" t="s">
        <v>127</v>
      </c>
      <c r="C83" s="260">
        <v>2</v>
      </c>
      <c r="D83" s="190">
        <v>1</v>
      </c>
      <c r="E83" s="496" t="s">
        <v>118</v>
      </c>
      <c r="F83" s="190">
        <v>87.4</v>
      </c>
      <c r="G83" s="497">
        <v>7.85</v>
      </c>
      <c r="H83" s="497" t="s">
        <v>24</v>
      </c>
      <c r="I83" s="496" t="s">
        <v>24</v>
      </c>
      <c r="J83" s="497">
        <f>G83</f>
        <v>7.85</v>
      </c>
      <c r="K83" s="496">
        <v>800</v>
      </c>
      <c r="L83" s="496">
        <v>130</v>
      </c>
      <c r="M83" s="497">
        <v>1787.21</v>
      </c>
      <c r="N83" s="496">
        <v>3477.65</v>
      </c>
      <c r="O83" s="496"/>
      <c r="P83" s="496"/>
      <c r="Q83" s="190">
        <v>1</v>
      </c>
      <c r="R83" s="496"/>
    </row>
    <row r="84" spans="1:18" ht="15.75" customHeight="1" x14ac:dyDescent="0.25">
      <c r="A84" s="261" t="s">
        <v>128</v>
      </c>
      <c r="B84" s="190" t="s">
        <v>127</v>
      </c>
      <c r="C84" s="260">
        <v>1</v>
      </c>
      <c r="D84" s="190">
        <v>1</v>
      </c>
      <c r="E84" s="496"/>
      <c r="F84" s="190">
        <v>90</v>
      </c>
      <c r="G84" s="497"/>
      <c r="H84" s="497"/>
      <c r="I84" s="496"/>
      <c r="J84" s="497"/>
      <c r="K84" s="496"/>
      <c r="L84" s="496"/>
      <c r="M84" s="497"/>
      <c r="N84" s="496"/>
      <c r="O84" s="496"/>
      <c r="P84" s="496"/>
      <c r="Q84" s="190">
        <v>1</v>
      </c>
      <c r="R84" s="496"/>
    </row>
    <row r="85" spans="1:18" ht="15.75" customHeight="1" x14ac:dyDescent="0.25">
      <c r="A85" s="478" t="s">
        <v>755</v>
      </c>
      <c r="B85" s="190" t="s">
        <v>121</v>
      </c>
      <c r="C85" s="260">
        <v>2</v>
      </c>
      <c r="D85" s="190">
        <v>1</v>
      </c>
      <c r="E85" s="496" t="s">
        <v>118</v>
      </c>
      <c r="F85" s="190">
        <v>89.8</v>
      </c>
      <c r="G85" s="497">
        <v>2.78</v>
      </c>
      <c r="H85" s="497">
        <v>0.19</v>
      </c>
      <c r="I85" s="496" t="s">
        <v>24</v>
      </c>
      <c r="J85" s="497">
        <v>2.78</v>
      </c>
      <c r="K85" s="496">
        <v>430</v>
      </c>
      <c r="L85" s="496">
        <v>35</v>
      </c>
      <c r="M85" s="497">
        <v>1092.8409999999999</v>
      </c>
      <c r="N85" s="496">
        <v>2126.52</v>
      </c>
      <c r="O85" s="496"/>
      <c r="P85" s="190"/>
      <c r="Q85" s="496">
        <v>2</v>
      </c>
      <c r="R85" s="496"/>
    </row>
    <row r="86" spans="1:18" ht="13.5" customHeight="1" x14ac:dyDescent="0.25">
      <c r="A86" s="481"/>
      <c r="B86" s="190" t="s">
        <v>131</v>
      </c>
      <c r="C86" s="260">
        <v>1</v>
      </c>
      <c r="D86" s="190">
        <v>1</v>
      </c>
      <c r="E86" s="496"/>
      <c r="F86" s="190">
        <v>84.4</v>
      </c>
      <c r="G86" s="497"/>
      <c r="H86" s="497"/>
      <c r="I86" s="496"/>
      <c r="J86" s="497"/>
      <c r="K86" s="496"/>
      <c r="L86" s="496"/>
      <c r="M86" s="497"/>
      <c r="N86" s="496"/>
      <c r="O86" s="496"/>
      <c r="P86" s="190"/>
      <c r="Q86" s="496"/>
      <c r="R86" s="496"/>
    </row>
    <row r="87" spans="1:18" x14ac:dyDescent="0.25">
      <c r="A87" s="482"/>
      <c r="B87" s="190" t="s">
        <v>75</v>
      </c>
      <c r="C87" s="260">
        <v>1</v>
      </c>
      <c r="D87" s="190"/>
      <c r="E87" s="496"/>
      <c r="F87" s="190">
        <v>77.400000000000006</v>
      </c>
      <c r="G87" s="497"/>
      <c r="H87" s="497"/>
      <c r="I87" s="496"/>
      <c r="J87" s="497"/>
      <c r="K87" s="496"/>
      <c r="L87" s="496"/>
      <c r="M87" s="497"/>
      <c r="N87" s="496"/>
      <c r="O87" s="496"/>
      <c r="P87" s="190">
        <v>1</v>
      </c>
      <c r="Q87" s="496"/>
      <c r="R87" s="496"/>
    </row>
    <row r="88" spans="1:18" x14ac:dyDescent="0.25">
      <c r="A88" s="208" t="s">
        <v>132</v>
      </c>
      <c r="B88" s="190" t="s">
        <v>121</v>
      </c>
      <c r="C88" s="260">
        <v>2</v>
      </c>
      <c r="D88" s="190">
        <v>1</v>
      </c>
      <c r="E88" s="496" t="s">
        <v>118</v>
      </c>
      <c r="F88" s="190">
        <v>87.7</v>
      </c>
      <c r="G88" s="497">
        <v>3.89</v>
      </c>
      <c r="H88" s="497" t="s">
        <v>24</v>
      </c>
      <c r="I88" s="496" t="s">
        <v>24</v>
      </c>
      <c r="J88" s="497">
        <f>G88</f>
        <v>3.89</v>
      </c>
      <c r="K88" s="496">
        <v>240</v>
      </c>
      <c r="L88" s="496">
        <v>100</v>
      </c>
      <c r="M88" s="497">
        <v>860.24699999999996</v>
      </c>
      <c r="N88" s="496">
        <v>1673.92</v>
      </c>
      <c r="O88" s="496"/>
      <c r="P88" s="496"/>
      <c r="Q88" s="190"/>
      <c r="R88" s="496"/>
    </row>
    <row r="89" spans="1:18" x14ac:dyDescent="0.25">
      <c r="A89" s="209" t="s">
        <v>133</v>
      </c>
      <c r="B89" s="190" t="s">
        <v>112</v>
      </c>
      <c r="C89" s="260">
        <v>2</v>
      </c>
      <c r="D89" s="190">
        <v>1</v>
      </c>
      <c r="E89" s="496"/>
      <c r="F89" s="190">
        <v>89.3</v>
      </c>
      <c r="G89" s="497"/>
      <c r="H89" s="497"/>
      <c r="I89" s="496"/>
      <c r="J89" s="497"/>
      <c r="K89" s="496"/>
      <c r="L89" s="496"/>
      <c r="M89" s="497"/>
      <c r="N89" s="496"/>
      <c r="O89" s="496"/>
      <c r="P89" s="496"/>
      <c r="Q89" s="190">
        <v>2</v>
      </c>
      <c r="R89" s="496"/>
    </row>
    <row r="90" spans="1:18" x14ac:dyDescent="0.25">
      <c r="A90" s="208" t="s">
        <v>134</v>
      </c>
      <c r="B90" s="496" t="s">
        <v>112</v>
      </c>
      <c r="C90" s="496">
        <v>3</v>
      </c>
      <c r="D90" s="496">
        <v>2</v>
      </c>
      <c r="E90" s="496" t="s">
        <v>118</v>
      </c>
      <c r="F90" s="496">
        <v>89.3</v>
      </c>
      <c r="G90" s="497">
        <v>1.29</v>
      </c>
      <c r="H90" s="497" t="s">
        <v>24</v>
      </c>
      <c r="I90" s="496" t="s">
        <v>24</v>
      </c>
      <c r="J90" s="497">
        <f>G90</f>
        <v>1.29</v>
      </c>
      <c r="K90" s="496">
        <v>220</v>
      </c>
      <c r="L90" s="496">
        <v>40</v>
      </c>
      <c r="M90" s="497">
        <v>444.19600000000003</v>
      </c>
      <c r="N90" s="496">
        <v>864.36</v>
      </c>
      <c r="O90" s="496"/>
      <c r="P90" s="496"/>
      <c r="Q90" s="496">
        <v>2</v>
      </c>
      <c r="R90" s="496"/>
    </row>
    <row r="91" spans="1:18" x14ac:dyDescent="0.25">
      <c r="A91" s="209" t="s">
        <v>135</v>
      </c>
      <c r="B91" s="496"/>
      <c r="C91" s="496"/>
      <c r="D91" s="496"/>
      <c r="E91" s="496"/>
      <c r="F91" s="496"/>
      <c r="G91" s="497"/>
      <c r="H91" s="497"/>
      <c r="I91" s="496"/>
      <c r="J91" s="497"/>
      <c r="K91" s="496"/>
      <c r="L91" s="496"/>
      <c r="M91" s="497"/>
      <c r="N91" s="496"/>
      <c r="O91" s="496"/>
      <c r="P91" s="496"/>
      <c r="Q91" s="496"/>
      <c r="R91" s="496"/>
    </row>
    <row r="92" spans="1:18" x14ac:dyDescent="0.25">
      <c r="A92" s="208" t="s">
        <v>136</v>
      </c>
      <c r="B92" s="185" t="s">
        <v>87</v>
      </c>
      <c r="C92" s="216">
        <v>3</v>
      </c>
      <c r="D92" s="416">
        <v>2</v>
      </c>
      <c r="E92" s="496" t="s">
        <v>118</v>
      </c>
      <c r="F92" s="216">
        <v>78.5</v>
      </c>
      <c r="G92" s="497">
        <v>0.32</v>
      </c>
      <c r="H92" s="497">
        <v>0.09</v>
      </c>
      <c r="I92" s="496" t="s">
        <v>24</v>
      </c>
      <c r="J92" s="497">
        <f t="shared" ref="J92:J108" si="0">G92</f>
        <v>0.32</v>
      </c>
      <c r="K92" s="496">
        <v>50</v>
      </c>
      <c r="L92" s="496">
        <v>10</v>
      </c>
      <c r="M92" s="497">
        <v>113.748</v>
      </c>
      <c r="N92" s="496">
        <v>210.1</v>
      </c>
      <c r="O92" s="496" t="s">
        <v>137</v>
      </c>
      <c r="P92" s="496">
        <v>3</v>
      </c>
      <c r="Q92" s="496"/>
      <c r="R92" s="496"/>
    </row>
    <row r="93" spans="1:18" x14ac:dyDescent="0.25">
      <c r="A93" s="209" t="s">
        <v>138</v>
      </c>
      <c r="B93" s="207" t="s">
        <v>117</v>
      </c>
      <c r="C93" s="207">
        <v>2</v>
      </c>
      <c r="D93" s="417"/>
      <c r="E93" s="496"/>
      <c r="F93" s="207">
        <v>90</v>
      </c>
      <c r="G93" s="497"/>
      <c r="H93" s="497"/>
      <c r="I93" s="496"/>
      <c r="J93" s="497"/>
      <c r="K93" s="496"/>
      <c r="L93" s="496"/>
      <c r="M93" s="497"/>
      <c r="N93" s="496"/>
      <c r="O93" s="496"/>
      <c r="P93" s="496"/>
      <c r="Q93" s="496"/>
      <c r="R93" s="496"/>
    </row>
    <row r="94" spans="1:18" x14ac:dyDescent="0.25">
      <c r="A94" s="208" t="s">
        <v>139</v>
      </c>
      <c r="B94" s="190" t="s">
        <v>67</v>
      </c>
      <c r="C94" s="260">
        <v>1</v>
      </c>
      <c r="D94" s="478">
        <v>1</v>
      </c>
      <c r="E94" s="496" t="s">
        <v>118</v>
      </c>
      <c r="F94" s="190">
        <v>90.2</v>
      </c>
      <c r="G94" s="497">
        <v>0.46</v>
      </c>
      <c r="H94" s="497" t="s">
        <v>24</v>
      </c>
      <c r="I94" s="496" t="s">
        <v>24</v>
      </c>
      <c r="J94" s="497">
        <f t="shared" si="0"/>
        <v>0.46</v>
      </c>
      <c r="K94" s="496">
        <v>100</v>
      </c>
      <c r="L94" s="496">
        <v>25</v>
      </c>
      <c r="M94" s="497">
        <v>208.721</v>
      </c>
      <c r="N94" s="496">
        <v>406.2</v>
      </c>
      <c r="O94" s="496"/>
      <c r="P94" s="496"/>
      <c r="Q94" s="496"/>
      <c r="R94" s="496"/>
    </row>
    <row r="95" spans="1:18" x14ac:dyDescent="0.25">
      <c r="A95" s="209" t="s">
        <v>140</v>
      </c>
      <c r="B95" s="190" t="s">
        <v>112</v>
      </c>
      <c r="C95" s="260">
        <v>1</v>
      </c>
      <c r="D95" s="482"/>
      <c r="E95" s="496"/>
      <c r="F95" s="190">
        <v>90</v>
      </c>
      <c r="G95" s="497"/>
      <c r="H95" s="497"/>
      <c r="I95" s="496"/>
      <c r="J95" s="497"/>
      <c r="K95" s="496"/>
      <c r="L95" s="496"/>
      <c r="M95" s="497"/>
      <c r="N95" s="496"/>
      <c r="O95" s="496"/>
      <c r="P95" s="496"/>
      <c r="Q95" s="496"/>
      <c r="R95" s="496"/>
    </row>
    <row r="96" spans="1:18" x14ac:dyDescent="0.25">
      <c r="A96" s="208" t="s">
        <v>141</v>
      </c>
      <c r="B96" s="496" t="s">
        <v>121</v>
      </c>
      <c r="C96" s="496">
        <v>3</v>
      </c>
      <c r="D96" s="496">
        <v>2</v>
      </c>
      <c r="E96" s="496" t="s">
        <v>118</v>
      </c>
      <c r="F96" s="496">
        <v>90.1</v>
      </c>
      <c r="G96" s="497">
        <v>4.41</v>
      </c>
      <c r="H96" s="497">
        <v>0.39</v>
      </c>
      <c r="I96" s="496" t="s">
        <v>24</v>
      </c>
      <c r="J96" s="497">
        <f t="shared" si="0"/>
        <v>4.41</v>
      </c>
      <c r="K96" s="496">
        <v>590</v>
      </c>
      <c r="L96" s="496">
        <v>120</v>
      </c>
      <c r="M96" s="497">
        <v>1344.433</v>
      </c>
      <c r="N96" s="496">
        <v>2616.1</v>
      </c>
      <c r="O96" s="496"/>
      <c r="P96" s="496"/>
      <c r="Q96" s="496">
        <v>2</v>
      </c>
      <c r="R96" s="496"/>
    </row>
    <row r="97" spans="1:18" x14ac:dyDescent="0.25">
      <c r="A97" s="209" t="s">
        <v>142</v>
      </c>
      <c r="B97" s="496"/>
      <c r="C97" s="496"/>
      <c r="D97" s="496"/>
      <c r="E97" s="496"/>
      <c r="F97" s="496"/>
      <c r="G97" s="497"/>
      <c r="H97" s="497"/>
      <c r="I97" s="496"/>
      <c r="J97" s="497"/>
      <c r="K97" s="496"/>
      <c r="L97" s="496"/>
      <c r="M97" s="497"/>
      <c r="N97" s="496"/>
      <c r="O97" s="496"/>
      <c r="P97" s="496"/>
      <c r="Q97" s="496"/>
      <c r="R97" s="496"/>
    </row>
    <row r="98" spans="1:18" x14ac:dyDescent="0.25">
      <c r="A98" s="208" t="s">
        <v>143</v>
      </c>
      <c r="B98" s="496" t="s">
        <v>121</v>
      </c>
      <c r="C98" s="496">
        <v>12</v>
      </c>
      <c r="D98" s="496">
        <v>7</v>
      </c>
      <c r="E98" s="496" t="s">
        <v>118</v>
      </c>
      <c r="F98" s="496">
        <v>90.3</v>
      </c>
      <c r="G98" s="497">
        <v>28.99</v>
      </c>
      <c r="H98" s="497">
        <v>9.15</v>
      </c>
      <c r="I98" s="496" t="s">
        <v>24</v>
      </c>
      <c r="J98" s="497">
        <f t="shared" si="0"/>
        <v>28.99</v>
      </c>
      <c r="K98" s="496">
        <v>2450</v>
      </c>
      <c r="L98" s="496">
        <v>420</v>
      </c>
      <c r="M98" s="497">
        <v>5278.5370000000003</v>
      </c>
      <c r="N98" s="496">
        <v>10271.299999999999</v>
      </c>
      <c r="O98" s="496"/>
      <c r="P98" s="496"/>
      <c r="Q98" s="496"/>
      <c r="R98" s="496"/>
    </row>
    <row r="99" spans="1:18" x14ac:dyDescent="0.25">
      <c r="A99" s="209" t="s">
        <v>144</v>
      </c>
      <c r="B99" s="496"/>
      <c r="C99" s="496"/>
      <c r="D99" s="496"/>
      <c r="E99" s="496"/>
      <c r="F99" s="496"/>
      <c r="G99" s="497"/>
      <c r="H99" s="497"/>
      <c r="I99" s="496"/>
      <c r="J99" s="497"/>
      <c r="K99" s="496"/>
      <c r="L99" s="496"/>
      <c r="M99" s="497"/>
      <c r="N99" s="496"/>
      <c r="O99" s="496"/>
      <c r="P99" s="496"/>
      <c r="Q99" s="496"/>
      <c r="R99" s="496"/>
    </row>
    <row r="100" spans="1:18" x14ac:dyDescent="0.25">
      <c r="A100" s="208" t="s">
        <v>145</v>
      </c>
      <c r="B100" s="496" t="s">
        <v>121</v>
      </c>
      <c r="C100" s="496">
        <v>5</v>
      </c>
      <c r="D100" s="496">
        <v>3</v>
      </c>
      <c r="E100" s="496" t="s">
        <v>118</v>
      </c>
      <c r="F100" s="496">
        <v>90.1</v>
      </c>
      <c r="G100" s="497">
        <v>9.8000000000000007</v>
      </c>
      <c r="H100" s="497">
        <v>1.0900000000000001</v>
      </c>
      <c r="I100" s="496" t="s">
        <v>24</v>
      </c>
      <c r="J100" s="497">
        <f t="shared" si="0"/>
        <v>9.8000000000000007</v>
      </c>
      <c r="K100" s="496">
        <v>950</v>
      </c>
      <c r="L100" s="496">
        <v>220</v>
      </c>
      <c r="M100" s="497">
        <v>2237.0059999999999</v>
      </c>
      <c r="N100" s="496">
        <v>4352.8</v>
      </c>
      <c r="O100" s="496"/>
      <c r="P100" s="496"/>
      <c r="Q100" s="496">
        <v>2</v>
      </c>
      <c r="R100" s="496"/>
    </row>
    <row r="101" spans="1:18" x14ac:dyDescent="0.25">
      <c r="A101" s="209" t="s">
        <v>146</v>
      </c>
      <c r="B101" s="496"/>
      <c r="C101" s="496"/>
      <c r="D101" s="496"/>
      <c r="E101" s="496"/>
      <c r="F101" s="496"/>
      <c r="G101" s="497"/>
      <c r="H101" s="497"/>
      <c r="I101" s="496"/>
      <c r="J101" s="497"/>
      <c r="K101" s="496"/>
      <c r="L101" s="496"/>
      <c r="M101" s="497"/>
      <c r="N101" s="496"/>
      <c r="O101" s="496"/>
      <c r="P101" s="496"/>
      <c r="Q101" s="496"/>
      <c r="R101" s="496"/>
    </row>
    <row r="102" spans="1:18" x14ac:dyDescent="0.25">
      <c r="A102" s="208" t="s">
        <v>147</v>
      </c>
      <c r="B102" s="496" t="s">
        <v>121</v>
      </c>
      <c r="C102" s="496">
        <v>3</v>
      </c>
      <c r="D102" s="496">
        <v>2</v>
      </c>
      <c r="E102" s="496" t="s">
        <v>118</v>
      </c>
      <c r="F102" s="496">
        <v>90.7</v>
      </c>
      <c r="G102" s="497">
        <v>6.04</v>
      </c>
      <c r="H102" s="497">
        <v>0.99</v>
      </c>
      <c r="I102" s="496" t="s">
        <v>24</v>
      </c>
      <c r="J102" s="497">
        <f t="shared" si="0"/>
        <v>6.04</v>
      </c>
      <c r="K102" s="496">
        <v>570</v>
      </c>
      <c r="L102" s="496">
        <v>70</v>
      </c>
      <c r="M102" s="497">
        <v>1341.1859999999999</v>
      </c>
      <c r="N102" s="496">
        <v>2609.8200000000002</v>
      </c>
      <c r="O102" s="496"/>
      <c r="P102" s="496"/>
      <c r="Q102" s="496">
        <v>2</v>
      </c>
      <c r="R102" s="496"/>
    </row>
    <row r="103" spans="1:18" x14ac:dyDescent="0.25">
      <c r="A103" s="209" t="s">
        <v>148</v>
      </c>
      <c r="B103" s="496"/>
      <c r="C103" s="496"/>
      <c r="D103" s="496"/>
      <c r="E103" s="496"/>
      <c r="F103" s="496"/>
      <c r="G103" s="497"/>
      <c r="H103" s="497"/>
      <c r="I103" s="496"/>
      <c r="J103" s="497"/>
      <c r="K103" s="496"/>
      <c r="L103" s="496"/>
      <c r="M103" s="497"/>
      <c r="N103" s="496"/>
      <c r="O103" s="496"/>
      <c r="P103" s="496"/>
      <c r="Q103" s="496"/>
      <c r="R103" s="496"/>
    </row>
    <row r="104" spans="1:18" x14ac:dyDescent="0.25">
      <c r="A104" s="208" t="s">
        <v>149</v>
      </c>
      <c r="B104" s="496" t="s">
        <v>117</v>
      </c>
      <c r="C104" s="496">
        <v>8</v>
      </c>
      <c r="D104" s="496">
        <v>4</v>
      </c>
      <c r="E104" s="496" t="s">
        <v>118</v>
      </c>
      <c r="F104" s="496">
        <v>90</v>
      </c>
      <c r="G104" s="497">
        <v>0.51</v>
      </c>
      <c r="H104" s="497">
        <v>0.23</v>
      </c>
      <c r="I104" s="496" t="s">
        <v>24</v>
      </c>
      <c r="J104" s="497">
        <f t="shared" si="0"/>
        <v>0.51</v>
      </c>
      <c r="K104" s="496">
        <v>55</v>
      </c>
      <c r="L104" s="496">
        <v>10</v>
      </c>
      <c r="M104" s="497">
        <v>100.69799999999999</v>
      </c>
      <c r="N104" s="496">
        <v>195.94</v>
      </c>
      <c r="O104" s="496" t="s">
        <v>137</v>
      </c>
      <c r="P104" s="496"/>
      <c r="Q104" s="496"/>
      <c r="R104" s="496"/>
    </row>
    <row r="105" spans="1:18" x14ac:dyDescent="0.25">
      <c r="A105" s="209" t="s">
        <v>150</v>
      </c>
      <c r="B105" s="496"/>
      <c r="C105" s="496"/>
      <c r="D105" s="496"/>
      <c r="E105" s="496"/>
      <c r="F105" s="496"/>
      <c r="G105" s="497"/>
      <c r="H105" s="497"/>
      <c r="I105" s="496"/>
      <c r="J105" s="497"/>
      <c r="K105" s="496"/>
      <c r="L105" s="496"/>
      <c r="M105" s="497"/>
      <c r="N105" s="496"/>
      <c r="O105" s="496"/>
      <c r="P105" s="496"/>
      <c r="Q105" s="496"/>
      <c r="R105" s="496"/>
    </row>
    <row r="106" spans="1:18" x14ac:dyDescent="0.25">
      <c r="A106" s="208" t="s">
        <v>151</v>
      </c>
      <c r="B106" s="496" t="s">
        <v>75</v>
      </c>
      <c r="C106" s="496">
        <v>2</v>
      </c>
      <c r="D106" s="496">
        <v>1</v>
      </c>
      <c r="E106" s="496" t="s">
        <v>118</v>
      </c>
      <c r="F106" s="496">
        <v>79.8</v>
      </c>
      <c r="G106" s="497">
        <v>0.27</v>
      </c>
      <c r="H106" s="497" t="s">
        <v>24</v>
      </c>
      <c r="I106" s="496" t="s">
        <v>24</v>
      </c>
      <c r="J106" s="497">
        <f t="shared" si="0"/>
        <v>0.27</v>
      </c>
      <c r="K106" s="496">
        <v>60</v>
      </c>
      <c r="L106" s="496">
        <v>10</v>
      </c>
      <c r="M106" s="497">
        <v>90.632999999999996</v>
      </c>
      <c r="N106" s="496">
        <v>176.37</v>
      </c>
      <c r="O106" s="496" t="s">
        <v>137</v>
      </c>
      <c r="P106" s="496">
        <v>2</v>
      </c>
      <c r="Q106" s="496"/>
      <c r="R106" s="496"/>
    </row>
    <row r="107" spans="1:18" x14ac:dyDescent="0.25">
      <c r="A107" s="209" t="s">
        <v>152</v>
      </c>
      <c r="B107" s="496"/>
      <c r="C107" s="496"/>
      <c r="D107" s="496"/>
      <c r="E107" s="496"/>
      <c r="F107" s="496"/>
      <c r="G107" s="497"/>
      <c r="H107" s="497"/>
      <c r="I107" s="496"/>
      <c r="J107" s="497"/>
      <c r="K107" s="496"/>
      <c r="L107" s="496"/>
      <c r="M107" s="497"/>
      <c r="N107" s="496"/>
      <c r="O107" s="496"/>
      <c r="P107" s="496"/>
      <c r="Q107" s="496"/>
      <c r="R107" s="496"/>
    </row>
    <row r="108" spans="1:18" x14ac:dyDescent="0.25">
      <c r="A108" s="208" t="s">
        <v>153</v>
      </c>
      <c r="B108" s="190" t="s">
        <v>154</v>
      </c>
      <c r="C108" s="260">
        <v>2</v>
      </c>
      <c r="D108" s="478">
        <v>2</v>
      </c>
      <c r="E108" s="496" t="s">
        <v>118</v>
      </c>
      <c r="F108" s="190">
        <v>92</v>
      </c>
      <c r="G108" s="497">
        <v>2.09</v>
      </c>
      <c r="H108" s="497">
        <v>0.57999999999999996</v>
      </c>
      <c r="I108" s="496" t="s">
        <v>24</v>
      </c>
      <c r="J108" s="497">
        <f t="shared" si="0"/>
        <v>2.09</v>
      </c>
      <c r="K108" s="496">
        <v>178</v>
      </c>
      <c r="L108" s="496">
        <v>38</v>
      </c>
      <c r="M108" s="497">
        <v>314.73899999999998</v>
      </c>
      <c r="N108" s="496">
        <v>612.44000000000005</v>
      </c>
      <c r="O108" s="496"/>
      <c r="P108" s="496"/>
      <c r="Q108" s="496"/>
      <c r="R108" s="496"/>
    </row>
    <row r="109" spans="1:18" x14ac:dyDescent="0.25">
      <c r="A109" s="209" t="s">
        <v>155</v>
      </c>
      <c r="B109" s="190" t="s">
        <v>156</v>
      </c>
      <c r="C109" s="260">
        <v>1</v>
      </c>
      <c r="D109" s="482"/>
      <c r="E109" s="496"/>
      <c r="F109" s="190">
        <v>92</v>
      </c>
      <c r="G109" s="497"/>
      <c r="H109" s="497"/>
      <c r="I109" s="496"/>
      <c r="J109" s="497"/>
      <c r="K109" s="496"/>
      <c r="L109" s="496"/>
      <c r="M109" s="497"/>
      <c r="N109" s="496"/>
      <c r="O109" s="496"/>
      <c r="P109" s="496"/>
      <c r="Q109" s="496"/>
      <c r="R109" s="496"/>
    </row>
    <row r="110" spans="1:18" ht="27" customHeight="1" x14ac:dyDescent="0.25">
      <c r="A110" s="266" t="s">
        <v>741</v>
      </c>
      <c r="B110" s="267"/>
      <c r="C110" s="267">
        <f>SUM(C75:C109)</f>
        <v>68</v>
      </c>
      <c r="D110" s="267">
        <f>SUM(D75:D109)</f>
        <v>38</v>
      </c>
      <c r="E110" s="267"/>
      <c r="F110" s="267"/>
      <c r="G110" s="269">
        <f>SUM(G75:G109)</f>
        <v>91.86</v>
      </c>
      <c r="H110" s="300">
        <f>SUM(H79:H109)</f>
        <v>20.359999999999996</v>
      </c>
      <c r="I110" s="267"/>
      <c r="J110" s="269">
        <f>SUM(J75:J109)</f>
        <v>91.86</v>
      </c>
      <c r="K110" s="268"/>
      <c r="L110" s="268"/>
      <c r="M110" s="269">
        <f>SUM(M75:M109)</f>
        <v>19212.802000000007</v>
      </c>
      <c r="N110" s="268"/>
      <c r="O110" s="268"/>
      <c r="P110" s="268"/>
      <c r="Q110" s="268"/>
      <c r="R110" s="268"/>
    </row>
    <row r="111" spans="1:18" ht="18.75" customHeight="1" x14ac:dyDescent="0.25">
      <c r="A111" s="516" t="s">
        <v>611</v>
      </c>
      <c r="B111" s="516"/>
      <c r="C111" s="516"/>
      <c r="D111" s="516"/>
      <c r="E111" s="516"/>
      <c r="F111" s="516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  <c r="Q111" s="516"/>
      <c r="R111" s="516"/>
    </row>
    <row r="112" spans="1:18" x14ac:dyDescent="0.25">
      <c r="A112" s="478" t="s">
        <v>160</v>
      </c>
      <c r="B112" s="198" t="s">
        <v>161</v>
      </c>
      <c r="C112" s="197">
        <v>1</v>
      </c>
      <c r="D112" s="478"/>
      <c r="E112" s="478" t="s">
        <v>163</v>
      </c>
      <c r="F112" s="478">
        <v>90.2</v>
      </c>
      <c r="G112" s="478">
        <v>50.04</v>
      </c>
      <c r="H112" s="478"/>
      <c r="I112" s="478"/>
      <c r="J112" s="478">
        <v>80</v>
      </c>
      <c r="K112" s="478">
        <v>5.9</v>
      </c>
      <c r="L112" s="478"/>
      <c r="M112" s="478">
        <v>26619</v>
      </c>
      <c r="N112" s="526">
        <v>12652.081</v>
      </c>
      <c r="O112" s="478" t="s">
        <v>25</v>
      </c>
      <c r="P112" s="478"/>
      <c r="Q112" s="478"/>
      <c r="R112" s="478"/>
    </row>
    <row r="113" spans="1:18" ht="25.5" x14ac:dyDescent="0.25">
      <c r="A113" s="482"/>
      <c r="B113" s="198" t="s">
        <v>162</v>
      </c>
      <c r="C113" s="197">
        <v>1</v>
      </c>
      <c r="D113" s="482"/>
      <c r="E113" s="482"/>
      <c r="F113" s="482"/>
      <c r="G113" s="482"/>
      <c r="H113" s="482"/>
      <c r="I113" s="482"/>
      <c r="J113" s="482"/>
      <c r="K113" s="482"/>
      <c r="L113" s="482"/>
      <c r="M113" s="482"/>
      <c r="N113" s="527"/>
      <c r="O113" s="482"/>
      <c r="P113" s="482"/>
      <c r="Q113" s="482"/>
      <c r="R113" s="482"/>
    </row>
    <row r="114" spans="1:18" x14ac:dyDescent="0.25">
      <c r="A114" s="478" t="s">
        <v>164</v>
      </c>
      <c r="B114" s="198" t="s">
        <v>161</v>
      </c>
      <c r="C114" s="199">
        <v>1</v>
      </c>
      <c r="D114" s="416"/>
      <c r="E114" s="200" t="s">
        <v>165</v>
      </c>
      <c r="F114" s="416">
        <v>91.3</v>
      </c>
      <c r="G114" s="416">
        <v>62.93</v>
      </c>
      <c r="H114" s="416"/>
      <c r="I114" s="416"/>
      <c r="J114" s="416">
        <v>204.2</v>
      </c>
      <c r="K114" s="416">
        <v>3.36</v>
      </c>
      <c r="L114" s="416"/>
      <c r="M114" s="416">
        <v>15262.3</v>
      </c>
      <c r="N114" s="416">
        <v>29658</v>
      </c>
      <c r="O114" s="416" t="s">
        <v>25</v>
      </c>
      <c r="P114" s="416"/>
      <c r="Q114" s="416"/>
      <c r="R114" s="416"/>
    </row>
    <row r="115" spans="1:18" x14ac:dyDescent="0.25">
      <c r="A115" s="481"/>
      <c r="B115" s="198" t="s">
        <v>166</v>
      </c>
      <c r="C115" s="199">
        <v>1</v>
      </c>
      <c r="D115" s="489"/>
      <c r="E115" s="200" t="s">
        <v>165</v>
      </c>
      <c r="F115" s="489"/>
      <c r="G115" s="489"/>
      <c r="H115" s="489"/>
      <c r="I115" s="489"/>
      <c r="J115" s="489"/>
      <c r="K115" s="489"/>
      <c r="L115" s="489"/>
      <c r="M115" s="489"/>
      <c r="N115" s="489"/>
      <c r="O115" s="489"/>
      <c r="P115" s="489"/>
      <c r="Q115" s="489"/>
      <c r="R115" s="489"/>
    </row>
    <row r="116" spans="1:18" ht="16.5" customHeight="1" x14ac:dyDescent="0.25">
      <c r="A116" s="482"/>
      <c r="B116" s="198" t="s">
        <v>167</v>
      </c>
      <c r="C116" s="199">
        <v>1</v>
      </c>
      <c r="D116" s="417"/>
      <c r="E116" s="200" t="s">
        <v>165</v>
      </c>
      <c r="F116" s="417"/>
      <c r="G116" s="417"/>
      <c r="H116" s="417"/>
      <c r="I116" s="417"/>
      <c r="J116" s="417"/>
      <c r="K116" s="417"/>
      <c r="L116" s="417"/>
      <c r="M116" s="417"/>
      <c r="N116" s="417"/>
      <c r="O116" s="417"/>
      <c r="P116" s="417"/>
      <c r="Q116" s="417"/>
      <c r="R116" s="417"/>
    </row>
    <row r="117" spans="1:18" x14ac:dyDescent="0.25">
      <c r="A117" s="190" t="s">
        <v>168</v>
      </c>
      <c r="B117" s="201" t="s">
        <v>75</v>
      </c>
      <c r="C117" s="199">
        <v>4</v>
      </c>
      <c r="D117" s="200">
        <v>2</v>
      </c>
      <c r="E117" s="200" t="s">
        <v>165</v>
      </c>
      <c r="F117" s="200">
        <v>85.5</v>
      </c>
      <c r="G117" s="200">
        <v>0.77</v>
      </c>
      <c r="H117" s="200"/>
      <c r="I117" s="200"/>
      <c r="J117" s="190">
        <v>2.2599999999999998</v>
      </c>
      <c r="K117" s="200">
        <v>7.0000000000000007E-2</v>
      </c>
      <c r="L117" s="200"/>
      <c r="M117" s="200">
        <v>328.1</v>
      </c>
      <c r="N117" s="202">
        <v>638.33500000000004</v>
      </c>
      <c r="O117" s="200" t="s">
        <v>25</v>
      </c>
      <c r="P117" s="200">
        <v>4</v>
      </c>
      <c r="Q117" s="200"/>
      <c r="R117" s="200"/>
    </row>
    <row r="118" spans="1:18" ht="25.5" x14ac:dyDescent="0.25">
      <c r="A118" s="190" t="s">
        <v>169</v>
      </c>
      <c r="B118" s="201" t="s">
        <v>75</v>
      </c>
      <c r="C118" s="199">
        <v>4</v>
      </c>
      <c r="D118" s="200">
        <v>1</v>
      </c>
      <c r="E118" s="200" t="s">
        <v>165</v>
      </c>
      <c r="F118" s="202">
        <v>84</v>
      </c>
      <c r="G118" s="200">
        <v>0.72</v>
      </c>
      <c r="H118" s="200"/>
      <c r="I118" s="200"/>
      <c r="J118" s="190">
        <v>2.2599999999999998</v>
      </c>
      <c r="K118" s="200">
        <v>0.04</v>
      </c>
      <c r="L118" s="200"/>
      <c r="M118" s="200">
        <v>198.5</v>
      </c>
      <c r="N118" s="202">
        <v>386.23599999999999</v>
      </c>
      <c r="O118" s="200" t="s">
        <v>25</v>
      </c>
      <c r="P118" s="200">
        <v>4</v>
      </c>
      <c r="Q118" s="200"/>
      <c r="R118" s="200"/>
    </row>
    <row r="119" spans="1:18" ht="25.5" x14ac:dyDescent="0.25">
      <c r="A119" s="190" t="s">
        <v>170</v>
      </c>
      <c r="B119" s="201" t="s">
        <v>171</v>
      </c>
      <c r="C119" s="199">
        <v>2</v>
      </c>
      <c r="D119" s="200">
        <v>1</v>
      </c>
      <c r="E119" s="200" t="s">
        <v>165</v>
      </c>
      <c r="F119" s="200">
        <v>90.2</v>
      </c>
      <c r="G119" s="200">
        <v>0.44</v>
      </c>
      <c r="H119" s="200"/>
      <c r="I119" s="200"/>
      <c r="J119" s="190">
        <v>0.68799999999999994</v>
      </c>
      <c r="K119" s="200">
        <v>0.03</v>
      </c>
      <c r="L119" s="200"/>
      <c r="M119" s="200">
        <v>120.9</v>
      </c>
      <c r="N119" s="202">
        <v>235.345</v>
      </c>
      <c r="O119" s="200" t="s">
        <v>25</v>
      </c>
      <c r="P119" s="200"/>
      <c r="Q119" s="200"/>
      <c r="R119" s="200"/>
    </row>
    <row r="120" spans="1:18" ht="25.5" x14ac:dyDescent="0.25">
      <c r="A120" s="190" t="s">
        <v>172</v>
      </c>
      <c r="B120" s="198" t="s">
        <v>173</v>
      </c>
      <c r="C120" s="199">
        <v>2</v>
      </c>
      <c r="D120" s="200">
        <v>1</v>
      </c>
      <c r="E120" s="200" t="s">
        <v>165</v>
      </c>
      <c r="F120" s="200">
        <v>90.2</v>
      </c>
      <c r="G120" s="200">
        <v>7.0000000000000007E-2</v>
      </c>
      <c r="H120" s="200"/>
      <c r="I120" s="200"/>
      <c r="J120" s="190">
        <v>0.12</v>
      </c>
      <c r="K120" s="200">
        <v>5.0000000000000001E-3</v>
      </c>
      <c r="L120" s="200"/>
      <c r="M120" s="200">
        <v>22.5</v>
      </c>
      <c r="N120" s="202">
        <v>43.784999999999997</v>
      </c>
      <c r="O120" s="200" t="s">
        <v>25</v>
      </c>
      <c r="P120" s="200"/>
      <c r="Q120" s="200"/>
      <c r="R120" s="200"/>
    </row>
    <row r="121" spans="1:18" ht="25.5" x14ac:dyDescent="0.25">
      <c r="A121" s="190" t="s">
        <v>174</v>
      </c>
      <c r="B121" s="200" t="s">
        <v>175</v>
      </c>
      <c r="C121" s="199">
        <v>3</v>
      </c>
      <c r="D121" s="200">
        <v>1</v>
      </c>
      <c r="E121" s="200" t="s">
        <v>165</v>
      </c>
      <c r="F121" s="203">
        <v>93</v>
      </c>
      <c r="G121" s="200">
        <v>11.1</v>
      </c>
      <c r="H121" s="200"/>
      <c r="I121" s="200"/>
      <c r="J121" s="190">
        <v>20.64</v>
      </c>
      <c r="K121" s="200">
        <v>0.41</v>
      </c>
      <c r="L121" s="200"/>
      <c r="M121" s="200">
        <v>1846.3</v>
      </c>
      <c r="N121" s="202">
        <v>3589.328</v>
      </c>
      <c r="O121" s="200" t="s">
        <v>25</v>
      </c>
      <c r="P121" s="200"/>
      <c r="Q121" s="200"/>
      <c r="R121" s="200"/>
    </row>
    <row r="122" spans="1:18" ht="25.5" x14ac:dyDescent="0.25">
      <c r="A122" s="190" t="s">
        <v>176</v>
      </c>
      <c r="B122" s="200" t="s">
        <v>175</v>
      </c>
      <c r="C122" s="199">
        <v>4</v>
      </c>
      <c r="D122" s="200">
        <v>2</v>
      </c>
      <c r="E122" s="200" t="s">
        <v>165</v>
      </c>
      <c r="F122" s="203">
        <v>93</v>
      </c>
      <c r="G122" s="200">
        <v>23.7</v>
      </c>
      <c r="H122" s="200"/>
      <c r="I122" s="200"/>
      <c r="J122" s="190">
        <v>27.52</v>
      </c>
      <c r="K122" s="200">
        <v>0.83</v>
      </c>
      <c r="L122" s="200"/>
      <c r="M122" s="200">
        <v>1463.9</v>
      </c>
      <c r="N122" s="200" t="s">
        <v>177</v>
      </c>
      <c r="O122" s="200" t="s">
        <v>25</v>
      </c>
      <c r="P122" s="200"/>
      <c r="Q122" s="200"/>
      <c r="R122" s="200"/>
    </row>
    <row r="123" spans="1:18" ht="25.5" x14ac:dyDescent="0.25">
      <c r="A123" s="207" t="s">
        <v>178</v>
      </c>
      <c r="B123" s="198" t="s">
        <v>179</v>
      </c>
      <c r="C123" s="197">
        <v>3</v>
      </c>
      <c r="D123" s="200">
        <v>2</v>
      </c>
      <c r="E123" s="200" t="s">
        <v>165</v>
      </c>
      <c r="F123" s="200">
        <v>93.07</v>
      </c>
      <c r="G123" s="200">
        <v>1.65</v>
      </c>
      <c r="H123" s="200"/>
      <c r="I123" s="200"/>
      <c r="J123" s="190">
        <v>2.84</v>
      </c>
      <c r="K123" s="200">
        <v>0.1</v>
      </c>
      <c r="L123" s="200"/>
      <c r="M123" s="200">
        <v>460.9</v>
      </c>
      <c r="N123" s="202">
        <v>1791.2280000000001</v>
      </c>
      <c r="O123" s="200" t="s">
        <v>25</v>
      </c>
      <c r="P123" s="200"/>
      <c r="Q123" s="200"/>
      <c r="R123" s="200"/>
    </row>
    <row r="124" spans="1:18" ht="25.5" x14ac:dyDescent="0.25">
      <c r="A124" s="207" t="s">
        <v>180</v>
      </c>
      <c r="B124" s="198" t="s">
        <v>179</v>
      </c>
      <c r="C124" s="197">
        <v>3</v>
      </c>
      <c r="D124" s="200">
        <v>2</v>
      </c>
      <c r="E124" s="200" t="s">
        <v>165</v>
      </c>
      <c r="F124" s="200">
        <v>93.07</v>
      </c>
      <c r="G124" s="200">
        <v>1.1000000000000001</v>
      </c>
      <c r="H124" s="200"/>
      <c r="I124" s="200"/>
      <c r="J124" s="190">
        <v>2.84</v>
      </c>
      <c r="K124" s="200">
        <v>0.11</v>
      </c>
      <c r="L124" s="200"/>
      <c r="M124" s="200">
        <v>487.2</v>
      </c>
      <c r="N124" s="202">
        <v>947.85500000000002</v>
      </c>
      <c r="O124" s="200" t="s">
        <v>25</v>
      </c>
      <c r="P124" s="200"/>
      <c r="Q124" s="200"/>
      <c r="R124" s="200"/>
    </row>
    <row r="125" spans="1:18" x14ac:dyDescent="0.25">
      <c r="A125" s="190" t="s">
        <v>181</v>
      </c>
      <c r="B125" s="201" t="s">
        <v>182</v>
      </c>
      <c r="C125" s="199">
        <v>4</v>
      </c>
      <c r="D125" s="200">
        <v>4</v>
      </c>
      <c r="E125" s="200" t="s">
        <v>165</v>
      </c>
      <c r="F125" s="200">
        <v>88.55</v>
      </c>
      <c r="G125" s="200">
        <v>0.19</v>
      </c>
      <c r="H125" s="200"/>
      <c r="I125" s="200"/>
      <c r="J125" s="190">
        <v>0.22</v>
      </c>
      <c r="K125" s="200">
        <v>0.01</v>
      </c>
      <c r="L125" s="200"/>
      <c r="M125" s="200">
        <v>52.6</v>
      </c>
      <c r="N125" s="202">
        <v>102.256</v>
      </c>
      <c r="O125" s="200" t="s">
        <v>25</v>
      </c>
      <c r="P125" s="200"/>
      <c r="Q125" s="200"/>
      <c r="R125" s="200"/>
    </row>
    <row r="126" spans="1:18" x14ac:dyDescent="0.25">
      <c r="A126" s="190" t="s">
        <v>183</v>
      </c>
      <c r="B126" s="201" t="s">
        <v>184</v>
      </c>
      <c r="C126" s="199">
        <v>3</v>
      </c>
      <c r="D126" s="200">
        <v>2</v>
      </c>
      <c r="E126" s="200" t="s">
        <v>165</v>
      </c>
      <c r="F126" s="200">
        <v>93.07</v>
      </c>
      <c r="G126" s="200">
        <v>2.63</v>
      </c>
      <c r="H126" s="200"/>
      <c r="I126" s="200"/>
      <c r="J126" s="305">
        <v>3.3540000000000001</v>
      </c>
      <c r="K126" s="200">
        <v>0.16</v>
      </c>
      <c r="L126" s="200"/>
      <c r="M126" s="200">
        <v>699.7</v>
      </c>
      <c r="N126" s="202">
        <v>1395.5719999999999</v>
      </c>
      <c r="O126" s="200" t="s">
        <v>25</v>
      </c>
      <c r="P126" s="200"/>
      <c r="Q126" s="200"/>
      <c r="R126" s="200"/>
    </row>
    <row r="127" spans="1:18" ht="25.5" x14ac:dyDescent="0.25">
      <c r="A127" s="190" t="s">
        <v>185</v>
      </c>
      <c r="B127" s="198" t="s">
        <v>184</v>
      </c>
      <c r="C127" s="199">
        <v>2</v>
      </c>
      <c r="D127" s="200">
        <v>1</v>
      </c>
      <c r="E127" s="200" t="s">
        <v>165</v>
      </c>
      <c r="F127" s="200">
        <v>93.07</v>
      </c>
      <c r="G127" s="200">
        <v>2.38</v>
      </c>
      <c r="H127" s="200"/>
      <c r="I127" s="200"/>
      <c r="J127" s="190">
        <v>2.2400000000000002</v>
      </c>
      <c r="K127" s="200">
        <v>0.06</v>
      </c>
      <c r="L127" s="200"/>
      <c r="M127" s="200">
        <v>134.4</v>
      </c>
      <c r="N127" s="202">
        <v>261.24099999999999</v>
      </c>
      <c r="O127" s="200" t="s">
        <v>25</v>
      </c>
      <c r="P127" s="200"/>
      <c r="Q127" s="200"/>
      <c r="R127" s="200"/>
    </row>
    <row r="128" spans="1:18" x14ac:dyDescent="0.25">
      <c r="A128" s="478" t="s">
        <v>186</v>
      </c>
      <c r="B128" s="198" t="s">
        <v>187</v>
      </c>
      <c r="C128" s="197">
        <v>1</v>
      </c>
      <c r="D128" s="200">
        <v>1</v>
      </c>
      <c r="E128" s="200" t="s">
        <v>165</v>
      </c>
      <c r="F128" s="416">
        <v>93.06</v>
      </c>
      <c r="G128" s="298">
        <v>5</v>
      </c>
      <c r="H128" s="416"/>
      <c r="I128" s="416"/>
      <c r="J128" s="416">
        <v>4.3</v>
      </c>
      <c r="K128" s="416">
        <v>0.19500000000000001</v>
      </c>
      <c r="L128" s="416"/>
      <c r="M128" s="416">
        <v>884.1</v>
      </c>
      <c r="N128" s="528">
        <v>1717.9390000000001</v>
      </c>
      <c r="O128" s="200" t="s">
        <v>25</v>
      </c>
      <c r="P128" s="416"/>
      <c r="Q128" s="416"/>
      <c r="R128" s="416"/>
    </row>
    <row r="129" spans="1:18" x14ac:dyDescent="0.25">
      <c r="A129" s="482"/>
      <c r="B129" s="198" t="s">
        <v>189</v>
      </c>
      <c r="C129" s="197">
        <v>1</v>
      </c>
      <c r="D129" s="200">
        <v>1</v>
      </c>
      <c r="E129" s="200" t="s">
        <v>165</v>
      </c>
      <c r="F129" s="417"/>
      <c r="G129" s="298">
        <v>13</v>
      </c>
      <c r="H129" s="417"/>
      <c r="I129" s="417"/>
      <c r="J129" s="417"/>
      <c r="K129" s="417"/>
      <c r="L129" s="417"/>
      <c r="M129" s="417"/>
      <c r="N129" s="529"/>
      <c r="O129" s="200" t="s">
        <v>25</v>
      </c>
      <c r="P129" s="417"/>
      <c r="Q129" s="417"/>
      <c r="R129" s="417"/>
    </row>
    <row r="130" spans="1:18" ht="25.5" x14ac:dyDescent="0.25">
      <c r="A130" s="190" t="s">
        <v>190</v>
      </c>
      <c r="B130" s="195" t="s">
        <v>75</v>
      </c>
      <c r="C130" s="204">
        <v>8</v>
      </c>
      <c r="D130" s="200">
        <v>6</v>
      </c>
      <c r="E130" s="200" t="s">
        <v>165</v>
      </c>
      <c r="F130" s="200">
        <v>83.96</v>
      </c>
      <c r="G130" s="200">
        <v>1.83</v>
      </c>
      <c r="H130" s="200">
        <v>0.04</v>
      </c>
      <c r="I130" s="200"/>
      <c r="J130" s="190">
        <v>4.5199999999999996</v>
      </c>
      <c r="K130" s="202">
        <v>0.17299999999999999</v>
      </c>
      <c r="L130" s="200"/>
      <c r="M130" s="200">
        <v>786</v>
      </c>
      <c r="N130" s="202">
        <v>1529.2919999999999</v>
      </c>
      <c r="O130" s="200" t="s">
        <v>25</v>
      </c>
      <c r="P130" s="200">
        <v>8</v>
      </c>
      <c r="Q130" s="200"/>
      <c r="R130" s="200"/>
    </row>
    <row r="131" spans="1:18" ht="25.5" x14ac:dyDescent="0.25">
      <c r="A131" s="208" t="s">
        <v>191</v>
      </c>
      <c r="B131" s="196" t="s">
        <v>75</v>
      </c>
      <c r="C131" s="199">
        <v>4</v>
      </c>
      <c r="D131" s="200">
        <v>4</v>
      </c>
      <c r="E131" s="200" t="s">
        <v>165</v>
      </c>
      <c r="F131" s="200">
        <v>82.61</v>
      </c>
      <c r="G131" s="200">
        <v>0.4</v>
      </c>
      <c r="H131" s="200">
        <v>0.01</v>
      </c>
      <c r="I131" s="200"/>
      <c r="J131" s="190">
        <v>2</v>
      </c>
      <c r="K131" s="200">
        <v>0.06</v>
      </c>
      <c r="L131" s="200"/>
      <c r="M131" s="200">
        <v>140.1</v>
      </c>
      <c r="N131" s="202">
        <v>272.48599999999999</v>
      </c>
      <c r="O131" s="200" t="s">
        <v>25</v>
      </c>
      <c r="P131" s="200">
        <v>4</v>
      </c>
      <c r="Q131" s="200"/>
      <c r="R131" s="200"/>
    </row>
    <row r="132" spans="1:18" ht="25.5" x14ac:dyDescent="0.25">
      <c r="A132" s="190" t="s">
        <v>192</v>
      </c>
      <c r="B132" s="200" t="s">
        <v>75</v>
      </c>
      <c r="C132" s="199">
        <v>3</v>
      </c>
      <c r="D132" s="200">
        <v>3</v>
      </c>
      <c r="E132" s="200" t="s">
        <v>165</v>
      </c>
      <c r="F132" s="200">
        <v>82.61</v>
      </c>
      <c r="G132" s="200">
        <v>0.4</v>
      </c>
      <c r="H132" s="200">
        <v>0.01</v>
      </c>
      <c r="I132" s="200"/>
      <c r="J132" s="190">
        <v>1.7</v>
      </c>
      <c r="K132" s="200">
        <v>0.06</v>
      </c>
      <c r="L132" s="200"/>
      <c r="M132" s="200">
        <v>134.30000000000001</v>
      </c>
      <c r="N132" s="202">
        <v>261.38600000000002</v>
      </c>
      <c r="O132" s="200" t="s">
        <v>25</v>
      </c>
      <c r="P132" s="200">
        <v>3</v>
      </c>
      <c r="Q132" s="200"/>
      <c r="R132" s="200"/>
    </row>
    <row r="133" spans="1:18" ht="25.5" x14ac:dyDescent="0.25">
      <c r="A133" s="190" t="s">
        <v>193</v>
      </c>
      <c r="B133" s="201" t="s">
        <v>75</v>
      </c>
      <c r="C133" s="199">
        <v>5</v>
      </c>
      <c r="D133" s="200">
        <v>5</v>
      </c>
      <c r="E133" s="200" t="s">
        <v>165</v>
      </c>
      <c r="F133" s="200">
        <v>82.1</v>
      </c>
      <c r="G133" s="200">
        <v>1.23</v>
      </c>
      <c r="H133" s="200">
        <v>0.06</v>
      </c>
      <c r="I133" s="200"/>
      <c r="J133" s="190">
        <v>2.39</v>
      </c>
      <c r="K133" s="200">
        <v>0.2</v>
      </c>
      <c r="L133" s="200"/>
      <c r="M133" s="200">
        <v>432.2</v>
      </c>
      <c r="N133" s="202">
        <v>840.88499999999999</v>
      </c>
      <c r="O133" s="200" t="s">
        <v>25</v>
      </c>
      <c r="P133" s="200">
        <v>5</v>
      </c>
      <c r="Q133" s="200"/>
      <c r="R133" s="200"/>
    </row>
    <row r="134" spans="1:18" ht="25.5" x14ac:dyDescent="0.25">
      <c r="A134" s="190" t="s">
        <v>194</v>
      </c>
      <c r="B134" s="201" t="s">
        <v>195</v>
      </c>
      <c r="C134" s="199">
        <v>2</v>
      </c>
      <c r="D134" s="200">
        <v>2</v>
      </c>
      <c r="E134" s="200" t="s">
        <v>165</v>
      </c>
      <c r="F134" s="200">
        <v>90.3</v>
      </c>
      <c r="G134" s="200">
        <v>0.78</v>
      </c>
      <c r="H134" s="200">
        <v>0.04</v>
      </c>
      <c r="I134" s="200"/>
      <c r="J134" s="190">
        <v>1.26</v>
      </c>
      <c r="K134" s="200">
        <v>0.02</v>
      </c>
      <c r="L134" s="200"/>
      <c r="M134" s="200">
        <v>98</v>
      </c>
      <c r="N134" s="200">
        <v>0</v>
      </c>
      <c r="O134" s="200" t="s">
        <v>25</v>
      </c>
      <c r="P134" s="200"/>
      <c r="Q134" s="200"/>
      <c r="R134" s="200"/>
    </row>
    <row r="135" spans="1:18" ht="25.5" x14ac:dyDescent="0.25">
      <c r="A135" s="190" t="s">
        <v>196</v>
      </c>
      <c r="B135" s="201" t="s">
        <v>75</v>
      </c>
      <c r="C135" s="199">
        <v>4</v>
      </c>
      <c r="D135" s="200">
        <v>4</v>
      </c>
      <c r="E135" s="200" t="s">
        <v>165</v>
      </c>
      <c r="F135" s="200">
        <v>81.62</v>
      </c>
      <c r="G135" s="200">
        <v>0.63</v>
      </c>
      <c r="H135" s="200">
        <v>2.4E-2</v>
      </c>
      <c r="I135" s="200"/>
      <c r="J135" s="190">
        <v>1.86</v>
      </c>
      <c r="K135" s="200">
        <v>1.2E-2</v>
      </c>
      <c r="L135" s="200"/>
      <c r="M135" s="200">
        <v>54.9</v>
      </c>
      <c r="N135" s="200">
        <v>106.99</v>
      </c>
      <c r="O135" s="200" t="s">
        <v>25</v>
      </c>
      <c r="P135" s="200">
        <v>4</v>
      </c>
      <c r="Q135" s="200"/>
      <c r="R135" s="200"/>
    </row>
    <row r="136" spans="1:18" x14ac:dyDescent="0.25">
      <c r="A136" s="190" t="s">
        <v>197</v>
      </c>
      <c r="B136" s="201" t="s">
        <v>75</v>
      </c>
      <c r="C136" s="199">
        <v>2</v>
      </c>
      <c r="D136" s="200">
        <v>2</v>
      </c>
      <c r="E136" s="200" t="s">
        <v>165</v>
      </c>
      <c r="F136" s="200">
        <v>81.2</v>
      </c>
      <c r="G136" s="200">
        <v>0.11</v>
      </c>
      <c r="H136" s="200"/>
      <c r="I136" s="200"/>
      <c r="J136" s="190">
        <v>1.1299999999999999</v>
      </c>
      <c r="K136" s="200">
        <v>1.0999999999999999E-2</v>
      </c>
      <c r="L136" s="200"/>
      <c r="M136" s="200">
        <v>51.3</v>
      </c>
      <c r="N136" s="200">
        <v>99.754000000000005</v>
      </c>
      <c r="O136" s="200" t="s">
        <v>25</v>
      </c>
      <c r="P136" s="200">
        <v>2</v>
      </c>
      <c r="Q136" s="200"/>
      <c r="R136" s="200"/>
    </row>
    <row r="137" spans="1:18" ht="25.5" x14ac:dyDescent="0.25">
      <c r="A137" s="260" t="s">
        <v>198</v>
      </c>
      <c r="B137" s="201" t="s">
        <v>199</v>
      </c>
      <c r="C137" s="259">
        <v>2</v>
      </c>
      <c r="D137" s="200">
        <v>2</v>
      </c>
      <c r="E137" s="200" t="s">
        <v>165</v>
      </c>
      <c r="F137" s="200">
        <v>91.35</v>
      </c>
      <c r="G137" s="200">
        <v>0.34</v>
      </c>
      <c r="H137" s="200"/>
      <c r="I137" s="200"/>
      <c r="J137" s="190">
        <v>0.42</v>
      </c>
      <c r="K137" s="200">
        <v>1.4999999999999999E-2</v>
      </c>
      <c r="L137" s="200"/>
      <c r="M137" s="200">
        <v>69.8</v>
      </c>
      <c r="N137" s="200">
        <v>135.761</v>
      </c>
      <c r="O137" s="200" t="s">
        <v>25</v>
      </c>
      <c r="P137" s="200"/>
      <c r="Q137" s="200"/>
      <c r="R137" s="200"/>
    </row>
    <row r="138" spans="1:18" ht="51" x14ac:dyDescent="0.25">
      <c r="A138" s="209" t="s">
        <v>200</v>
      </c>
      <c r="B138" s="195" t="s">
        <v>201</v>
      </c>
      <c r="C138" s="204">
        <v>2</v>
      </c>
      <c r="D138" s="200">
        <v>2</v>
      </c>
      <c r="E138" s="200" t="s">
        <v>165</v>
      </c>
      <c r="F138" s="200">
        <v>87</v>
      </c>
      <c r="G138" s="200">
        <v>0.05</v>
      </c>
      <c r="H138" s="200"/>
      <c r="I138" s="200"/>
      <c r="J138" s="190">
        <v>0.08</v>
      </c>
      <c r="K138" s="200">
        <v>2E-3</v>
      </c>
      <c r="L138" s="200"/>
      <c r="M138" s="200">
        <v>7.6</v>
      </c>
      <c r="N138" s="200">
        <v>0</v>
      </c>
      <c r="O138" s="200" t="s">
        <v>25</v>
      </c>
      <c r="P138" s="200"/>
      <c r="Q138" s="200"/>
      <c r="R138" s="200"/>
    </row>
    <row r="139" spans="1:18" ht="76.5" x14ac:dyDescent="0.25">
      <c r="A139" s="190" t="s">
        <v>202</v>
      </c>
      <c r="B139" s="201" t="s">
        <v>203</v>
      </c>
      <c r="C139" s="199">
        <v>5</v>
      </c>
      <c r="D139" s="200">
        <v>5</v>
      </c>
      <c r="E139" s="200" t="s">
        <v>165</v>
      </c>
      <c r="F139" s="200">
        <v>91.35</v>
      </c>
      <c r="G139" s="200">
        <v>0.4</v>
      </c>
      <c r="H139" s="200"/>
      <c r="I139" s="200"/>
      <c r="J139" s="190">
        <v>0.5</v>
      </c>
      <c r="K139" s="200">
        <v>2.4E-2</v>
      </c>
      <c r="L139" s="200"/>
      <c r="M139" s="200">
        <v>109.5</v>
      </c>
      <c r="N139" s="200">
        <v>202.33500000000001</v>
      </c>
      <c r="O139" s="200" t="s">
        <v>25</v>
      </c>
      <c r="P139" s="200"/>
      <c r="Q139" s="200"/>
      <c r="R139" s="200"/>
    </row>
    <row r="140" spans="1:18" ht="51" customHeight="1" x14ac:dyDescent="0.25">
      <c r="A140" s="190" t="s">
        <v>204</v>
      </c>
      <c r="B140" s="201" t="s">
        <v>203</v>
      </c>
      <c r="C140" s="199">
        <v>4</v>
      </c>
      <c r="D140" s="200">
        <v>4</v>
      </c>
      <c r="E140" s="200" t="s">
        <v>165</v>
      </c>
      <c r="F140" s="200">
        <v>87.47</v>
      </c>
      <c r="G140" s="200">
        <v>0.18</v>
      </c>
      <c r="H140" s="200"/>
      <c r="I140" s="200"/>
      <c r="J140" s="190">
        <v>0.4</v>
      </c>
      <c r="K140" s="200">
        <v>3.6999999999999998E-2</v>
      </c>
      <c r="L140" s="200"/>
      <c r="M140" s="200">
        <v>165.6</v>
      </c>
      <c r="N140" s="200">
        <v>306.14999999999998</v>
      </c>
      <c r="O140" s="200" t="s">
        <v>25</v>
      </c>
      <c r="P140" s="200"/>
      <c r="Q140" s="200"/>
      <c r="R140" s="200"/>
    </row>
    <row r="141" spans="1:18" ht="51" x14ac:dyDescent="0.25">
      <c r="A141" s="190" t="s">
        <v>205</v>
      </c>
      <c r="B141" s="206" t="s">
        <v>206</v>
      </c>
      <c r="C141" s="205">
        <v>2</v>
      </c>
      <c r="D141" s="200">
        <v>2</v>
      </c>
      <c r="E141" s="200" t="s">
        <v>165</v>
      </c>
      <c r="F141" s="200">
        <v>91.93</v>
      </c>
      <c r="G141" s="200">
        <v>0.5</v>
      </c>
      <c r="H141" s="200"/>
      <c r="I141" s="200"/>
      <c r="J141" s="190">
        <v>0.8</v>
      </c>
      <c r="K141" s="200">
        <v>1.7000000000000001E-2</v>
      </c>
      <c r="L141" s="200"/>
      <c r="M141" s="200">
        <v>76.400000000000006</v>
      </c>
      <c r="N141" s="200">
        <v>141.12299999999999</v>
      </c>
      <c r="O141" s="200" t="s">
        <v>25</v>
      </c>
      <c r="P141" s="200"/>
      <c r="Q141" s="200"/>
      <c r="R141" s="200"/>
    </row>
    <row r="142" spans="1:18" ht="27" customHeight="1" x14ac:dyDescent="0.25">
      <c r="A142" s="190" t="s">
        <v>207</v>
      </c>
      <c r="B142" s="201" t="s">
        <v>208</v>
      </c>
      <c r="C142" s="199">
        <v>3</v>
      </c>
      <c r="D142" s="200">
        <v>3</v>
      </c>
      <c r="E142" s="200" t="s">
        <v>165</v>
      </c>
      <c r="F142" s="200">
        <v>91.93</v>
      </c>
      <c r="G142" s="200">
        <v>0.04</v>
      </c>
      <c r="H142" s="200"/>
      <c r="I142" s="200"/>
      <c r="J142" s="190">
        <v>0.09</v>
      </c>
      <c r="K142" s="200"/>
      <c r="L142" s="200"/>
      <c r="M142" s="200">
        <v>9.5</v>
      </c>
      <c r="N142" s="200">
        <v>0</v>
      </c>
      <c r="O142" s="200" t="s">
        <v>25</v>
      </c>
      <c r="P142" s="200"/>
      <c r="Q142" s="200"/>
      <c r="R142" s="200"/>
    </row>
    <row r="143" spans="1:18" ht="38.25" x14ac:dyDescent="0.25">
      <c r="A143" s="190" t="s">
        <v>209</v>
      </c>
      <c r="B143" s="201" t="s">
        <v>208</v>
      </c>
      <c r="C143" s="199">
        <v>2</v>
      </c>
      <c r="D143" s="200">
        <v>2</v>
      </c>
      <c r="E143" s="200" t="s">
        <v>165</v>
      </c>
      <c r="F143" s="200">
        <v>91.93</v>
      </c>
      <c r="G143" s="200">
        <v>0.03</v>
      </c>
      <c r="H143" s="200"/>
      <c r="I143" s="200"/>
      <c r="J143" s="190">
        <v>0.06</v>
      </c>
      <c r="K143" s="200">
        <v>1E-3</v>
      </c>
      <c r="L143" s="200"/>
      <c r="M143" s="200">
        <v>5.8</v>
      </c>
      <c r="N143" s="200">
        <v>0</v>
      </c>
      <c r="O143" s="200" t="s">
        <v>25</v>
      </c>
      <c r="P143" s="200"/>
      <c r="Q143" s="200"/>
      <c r="R143" s="200"/>
    </row>
    <row r="144" spans="1:18" ht="38.25" x14ac:dyDescent="0.25">
      <c r="A144" s="190" t="s">
        <v>210</v>
      </c>
      <c r="B144" s="201" t="s">
        <v>211</v>
      </c>
      <c r="C144" s="199">
        <v>1</v>
      </c>
      <c r="D144" s="200">
        <v>1</v>
      </c>
      <c r="E144" s="200" t="s">
        <v>165</v>
      </c>
      <c r="F144" s="200">
        <v>91.93</v>
      </c>
      <c r="G144" s="200">
        <v>0.06</v>
      </c>
      <c r="H144" s="200"/>
      <c r="I144" s="200"/>
      <c r="J144" s="190">
        <v>0.02</v>
      </c>
      <c r="K144" s="200">
        <v>2E-3</v>
      </c>
      <c r="L144" s="200"/>
      <c r="M144" s="200">
        <v>1.7</v>
      </c>
      <c r="N144" s="200">
        <v>0</v>
      </c>
      <c r="O144" s="200" t="s">
        <v>25</v>
      </c>
      <c r="P144" s="200"/>
      <c r="Q144" s="200"/>
      <c r="R144" s="200"/>
    </row>
    <row r="145" spans="1:18" ht="51" x14ac:dyDescent="0.25">
      <c r="A145" s="190" t="s">
        <v>212</v>
      </c>
      <c r="B145" s="200" t="s">
        <v>213</v>
      </c>
      <c r="C145" s="199">
        <v>12</v>
      </c>
      <c r="D145" s="200">
        <v>12</v>
      </c>
      <c r="E145" s="200" t="s">
        <v>165</v>
      </c>
      <c r="F145" s="200">
        <v>87.47</v>
      </c>
      <c r="G145" s="200">
        <v>0.39</v>
      </c>
      <c r="H145" s="200"/>
      <c r="I145" s="200"/>
      <c r="J145" s="190">
        <v>0.51600000000000001</v>
      </c>
      <c r="K145" s="200">
        <v>0</v>
      </c>
      <c r="L145" s="200"/>
      <c r="M145" s="200">
        <v>0</v>
      </c>
      <c r="N145" s="200">
        <v>0</v>
      </c>
      <c r="O145" s="200" t="s">
        <v>25</v>
      </c>
      <c r="P145" s="200"/>
      <c r="Q145" s="200"/>
      <c r="R145" s="200"/>
    </row>
    <row r="146" spans="1:18" ht="51" x14ac:dyDescent="0.25">
      <c r="A146" s="190" t="s">
        <v>214</v>
      </c>
      <c r="B146" s="200" t="s">
        <v>213</v>
      </c>
      <c r="C146" s="199">
        <v>12</v>
      </c>
      <c r="D146" s="200">
        <v>12</v>
      </c>
      <c r="E146" s="200" t="s">
        <v>165</v>
      </c>
      <c r="F146" s="200">
        <v>87.47</v>
      </c>
      <c r="G146" s="200">
        <v>0.5</v>
      </c>
      <c r="H146" s="200"/>
      <c r="I146" s="200"/>
      <c r="J146" s="190">
        <v>0.51600000000000001</v>
      </c>
      <c r="K146" s="200">
        <v>7.0000000000000001E-3</v>
      </c>
      <c r="L146" s="200"/>
      <c r="M146" s="200">
        <v>32.4</v>
      </c>
      <c r="N146" s="200">
        <v>63.036000000000001</v>
      </c>
      <c r="O146" s="200" t="s">
        <v>25</v>
      </c>
      <c r="P146" s="200"/>
      <c r="Q146" s="200"/>
      <c r="R146" s="200"/>
    </row>
    <row r="147" spans="1:18" ht="51" x14ac:dyDescent="0.25">
      <c r="A147" s="190" t="s">
        <v>215</v>
      </c>
      <c r="B147" s="200" t="s">
        <v>216</v>
      </c>
      <c r="C147" s="199">
        <v>5</v>
      </c>
      <c r="D147" s="200">
        <v>5</v>
      </c>
      <c r="E147" s="200" t="s">
        <v>165</v>
      </c>
      <c r="F147" s="200">
        <v>89.09</v>
      </c>
      <c r="G147" s="200">
        <v>0.3</v>
      </c>
      <c r="H147" s="200"/>
      <c r="I147" s="200"/>
      <c r="J147" s="190">
        <v>0.38700000000000001</v>
      </c>
      <c r="K147" s="200">
        <v>0.01</v>
      </c>
      <c r="L147" s="200"/>
      <c r="M147" s="200">
        <v>42</v>
      </c>
      <c r="N147" s="200">
        <v>81.635999999999996</v>
      </c>
      <c r="O147" s="200" t="s">
        <v>25</v>
      </c>
      <c r="P147" s="200"/>
      <c r="Q147" s="200"/>
      <c r="R147" s="200"/>
    </row>
    <row r="148" spans="1:18" ht="51" x14ac:dyDescent="0.25">
      <c r="A148" s="190" t="s">
        <v>217</v>
      </c>
      <c r="B148" s="200" t="s">
        <v>213</v>
      </c>
      <c r="C148" s="199">
        <v>6</v>
      </c>
      <c r="D148" s="200">
        <v>6</v>
      </c>
      <c r="E148" s="200" t="s">
        <v>165</v>
      </c>
      <c r="F148" s="200">
        <v>86.94</v>
      </c>
      <c r="G148" s="200">
        <v>0.2</v>
      </c>
      <c r="H148" s="200"/>
      <c r="I148" s="200"/>
      <c r="J148" s="190">
        <v>0.25800000000000001</v>
      </c>
      <c r="K148" s="200">
        <v>4.0000000000000001E-3</v>
      </c>
      <c r="L148" s="200"/>
      <c r="M148" s="200">
        <v>17.2</v>
      </c>
      <c r="N148" s="200">
        <v>0</v>
      </c>
      <c r="O148" s="200" t="s">
        <v>25</v>
      </c>
      <c r="P148" s="200"/>
      <c r="Q148" s="200"/>
      <c r="R148" s="200"/>
    </row>
    <row r="149" spans="1:18" ht="51" x14ac:dyDescent="0.25">
      <c r="A149" s="208" t="s">
        <v>218</v>
      </c>
      <c r="B149" s="208" t="s">
        <v>219</v>
      </c>
      <c r="C149" s="205">
        <v>4</v>
      </c>
      <c r="D149" s="200">
        <v>4</v>
      </c>
      <c r="E149" s="200" t="s">
        <v>165</v>
      </c>
      <c r="F149" s="200">
        <v>91.35</v>
      </c>
      <c r="G149" s="200">
        <v>0.23</v>
      </c>
      <c r="H149" s="200"/>
      <c r="I149" s="200"/>
      <c r="J149" s="190">
        <v>0.41</v>
      </c>
      <c r="K149" s="200">
        <v>3.0000000000000001E-3</v>
      </c>
      <c r="L149" s="200"/>
      <c r="M149" s="200">
        <v>13.7</v>
      </c>
      <c r="N149" s="200">
        <v>26.696000000000002</v>
      </c>
      <c r="O149" s="200" t="s">
        <v>25</v>
      </c>
      <c r="P149" s="200"/>
      <c r="Q149" s="200"/>
      <c r="R149" s="200"/>
    </row>
    <row r="150" spans="1:18" ht="63.75" x14ac:dyDescent="0.25">
      <c r="A150" s="190" t="s">
        <v>220</v>
      </c>
      <c r="B150" s="201" t="s">
        <v>221</v>
      </c>
      <c r="C150" s="199">
        <v>6</v>
      </c>
      <c r="D150" s="200">
        <v>6</v>
      </c>
      <c r="E150" s="200" t="s">
        <v>165</v>
      </c>
      <c r="F150" s="200"/>
      <c r="G150" s="200"/>
      <c r="H150" s="200"/>
      <c r="I150" s="200"/>
      <c r="J150" s="190">
        <v>0.2</v>
      </c>
      <c r="K150" s="200">
        <v>5.0000000000000001E-3</v>
      </c>
      <c r="L150" s="200"/>
      <c r="M150" s="200">
        <v>24.5</v>
      </c>
      <c r="N150" s="200">
        <v>0</v>
      </c>
      <c r="O150" s="200" t="s">
        <v>25</v>
      </c>
      <c r="P150" s="200"/>
      <c r="Q150" s="200"/>
      <c r="R150" s="200"/>
    </row>
    <row r="151" spans="1:18" ht="27" customHeight="1" x14ac:dyDescent="0.25">
      <c r="A151" s="266" t="s">
        <v>741</v>
      </c>
      <c r="B151" s="267"/>
      <c r="C151" s="267">
        <f>SUM(C112:C150)</f>
        <v>135</v>
      </c>
      <c r="D151" s="267">
        <f>SUM(D112:D150)</f>
        <v>113</v>
      </c>
      <c r="E151" s="267"/>
      <c r="F151" s="267"/>
      <c r="G151" s="268">
        <f>SUM(G112:G150)</f>
        <v>184.32</v>
      </c>
      <c r="H151" s="267">
        <f>SUM(H112:H150)</f>
        <v>0.184</v>
      </c>
      <c r="I151" s="267"/>
      <c r="J151" s="269">
        <f>SUM(J112:J150)</f>
        <v>372.99899999999985</v>
      </c>
      <c r="K151" s="268"/>
      <c r="L151" s="268"/>
      <c r="M151" s="269">
        <f>SUM(M112:M150)</f>
        <v>50852.9</v>
      </c>
      <c r="N151" s="268"/>
      <c r="O151" s="268"/>
      <c r="P151" s="268"/>
      <c r="Q151" s="268"/>
      <c r="R151" s="268"/>
    </row>
    <row r="152" spans="1:18" ht="18.75" customHeight="1" x14ac:dyDescent="0.25">
      <c r="A152" s="516" t="s">
        <v>612</v>
      </c>
      <c r="B152" s="516"/>
      <c r="C152" s="516"/>
      <c r="D152" s="516"/>
      <c r="E152" s="516"/>
      <c r="F152" s="516"/>
      <c r="G152" s="516"/>
      <c r="H152" s="516"/>
      <c r="I152" s="516"/>
      <c r="J152" s="516"/>
      <c r="K152" s="516"/>
      <c r="L152" s="516"/>
      <c r="M152" s="516"/>
      <c r="N152" s="516"/>
      <c r="O152" s="516"/>
      <c r="P152" s="516"/>
      <c r="Q152" s="516"/>
      <c r="R152" s="516"/>
    </row>
    <row r="153" spans="1:18" x14ac:dyDescent="0.25">
      <c r="A153" s="530" t="s">
        <v>285</v>
      </c>
      <c r="B153" s="489" t="s">
        <v>286</v>
      </c>
      <c r="C153" s="489">
        <v>2</v>
      </c>
      <c r="D153" s="489">
        <v>1</v>
      </c>
      <c r="E153" s="489" t="s">
        <v>62</v>
      </c>
      <c r="F153" s="489">
        <v>78.5</v>
      </c>
      <c r="G153" s="489">
        <v>0.7</v>
      </c>
      <c r="H153" s="489" t="s">
        <v>24</v>
      </c>
      <c r="I153" s="489" t="s">
        <v>287</v>
      </c>
      <c r="J153" s="489" t="s">
        <v>273</v>
      </c>
      <c r="K153" s="306">
        <v>8.7499999999999994E-2</v>
      </c>
      <c r="L153" s="306">
        <v>2.188E-2</v>
      </c>
      <c r="M153" s="306" t="s">
        <v>288</v>
      </c>
      <c r="N153" s="533">
        <v>246.50700000000001</v>
      </c>
      <c r="O153" s="489" t="s">
        <v>289</v>
      </c>
      <c r="P153" s="489">
        <v>2</v>
      </c>
      <c r="Q153" s="489" t="s">
        <v>24</v>
      </c>
      <c r="R153" s="425" t="s">
        <v>290</v>
      </c>
    </row>
    <row r="154" spans="1:18" x14ac:dyDescent="0.25">
      <c r="A154" s="531"/>
      <c r="B154" s="480"/>
      <c r="C154" s="480"/>
      <c r="D154" s="480"/>
      <c r="E154" s="480"/>
      <c r="F154" s="480"/>
      <c r="G154" s="480"/>
      <c r="H154" s="480"/>
      <c r="I154" s="480"/>
      <c r="J154" s="480"/>
      <c r="K154" s="306" t="s">
        <v>291</v>
      </c>
      <c r="L154" s="306" t="s">
        <v>292</v>
      </c>
      <c r="M154" s="306">
        <v>145.69999999999999</v>
      </c>
      <c r="N154" s="503"/>
      <c r="O154" s="480"/>
      <c r="P154" s="480"/>
      <c r="Q154" s="480"/>
      <c r="R154" s="532"/>
    </row>
    <row r="155" spans="1:18" x14ac:dyDescent="0.25">
      <c r="A155" s="534" t="s">
        <v>293</v>
      </c>
      <c r="B155" s="416" t="s">
        <v>286</v>
      </c>
      <c r="C155" s="416">
        <v>2</v>
      </c>
      <c r="D155" s="416">
        <v>1</v>
      </c>
      <c r="E155" s="416" t="s">
        <v>62</v>
      </c>
      <c r="F155" s="416">
        <v>78.5</v>
      </c>
      <c r="G155" s="416">
        <v>0.37</v>
      </c>
      <c r="H155" s="416" t="s">
        <v>287</v>
      </c>
      <c r="I155" s="416" t="s">
        <v>287</v>
      </c>
      <c r="J155" s="416" t="s">
        <v>273</v>
      </c>
      <c r="K155" s="306">
        <v>4.6300000000000001E-2</v>
      </c>
      <c r="L155" s="306">
        <v>1.1599999999999999E-2</v>
      </c>
      <c r="M155" s="306" t="s">
        <v>294</v>
      </c>
      <c r="N155" s="528">
        <v>778.82399999999996</v>
      </c>
      <c r="O155" s="416" t="s">
        <v>289</v>
      </c>
      <c r="P155" s="416">
        <v>2</v>
      </c>
      <c r="Q155" s="416" t="s">
        <v>287</v>
      </c>
      <c r="R155" s="425" t="s">
        <v>287</v>
      </c>
    </row>
    <row r="156" spans="1:18" x14ac:dyDescent="0.25">
      <c r="A156" s="531"/>
      <c r="B156" s="480"/>
      <c r="C156" s="480"/>
      <c r="D156" s="480"/>
      <c r="E156" s="480"/>
      <c r="F156" s="480"/>
      <c r="G156" s="480"/>
      <c r="H156" s="480"/>
      <c r="I156" s="480"/>
      <c r="J156" s="480"/>
      <c r="K156" s="306">
        <v>3.5499999999999997E-2</v>
      </c>
      <c r="L156" s="306">
        <v>8.8999999999999999E-3</v>
      </c>
      <c r="M156" s="306">
        <v>460.2</v>
      </c>
      <c r="N156" s="503"/>
      <c r="O156" s="480"/>
      <c r="P156" s="480"/>
      <c r="Q156" s="480"/>
      <c r="R156" s="532"/>
    </row>
    <row r="157" spans="1:18" x14ac:dyDescent="0.25">
      <c r="A157" s="210" t="s">
        <v>295</v>
      </c>
      <c r="B157" s="416" t="s">
        <v>296</v>
      </c>
      <c r="C157" s="416">
        <v>2</v>
      </c>
      <c r="D157" s="416">
        <v>1</v>
      </c>
      <c r="E157" s="416" t="s">
        <v>62</v>
      </c>
      <c r="F157" s="416">
        <v>78.5</v>
      </c>
      <c r="G157" s="416">
        <v>0.1</v>
      </c>
      <c r="H157" s="416" t="s">
        <v>290</v>
      </c>
      <c r="I157" s="416" t="s">
        <v>290</v>
      </c>
      <c r="J157" s="416" t="s">
        <v>273</v>
      </c>
      <c r="K157" s="306">
        <v>1.2500000000000001E-2</v>
      </c>
      <c r="L157" s="306">
        <v>3.0999999999999999E-3</v>
      </c>
      <c r="M157" s="306" t="s">
        <v>297</v>
      </c>
      <c r="N157" s="528">
        <v>71.015000000000001</v>
      </c>
      <c r="O157" s="416" t="s">
        <v>289</v>
      </c>
      <c r="P157" s="416">
        <v>2</v>
      </c>
      <c r="Q157" s="416" t="s">
        <v>287</v>
      </c>
      <c r="R157" s="425" t="s">
        <v>287</v>
      </c>
    </row>
    <row r="158" spans="1:18" x14ac:dyDescent="0.25">
      <c r="A158" s="211" t="s">
        <v>298</v>
      </c>
      <c r="B158" s="480"/>
      <c r="C158" s="480"/>
      <c r="D158" s="480"/>
      <c r="E158" s="480"/>
      <c r="F158" s="480"/>
      <c r="G158" s="480"/>
      <c r="H158" s="480"/>
      <c r="I158" s="480"/>
      <c r="J158" s="480"/>
      <c r="K158" s="202">
        <v>9.5999999999999992E-3</v>
      </c>
      <c r="L158" s="202">
        <v>2.3999999999999998E-3</v>
      </c>
      <c r="M158" s="202" t="s">
        <v>299</v>
      </c>
      <c r="N158" s="503"/>
      <c r="O158" s="480"/>
      <c r="P158" s="480"/>
      <c r="Q158" s="480"/>
      <c r="R158" s="532" t="s">
        <v>290</v>
      </c>
    </row>
    <row r="159" spans="1:18" x14ac:dyDescent="0.25">
      <c r="A159" s="210" t="s">
        <v>300</v>
      </c>
      <c r="B159" s="416" t="s">
        <v>286</v>
      </c>
      <c r="C159" s="416">
        <v>8</v>
      </c>
      <c r="D159" s="416">
        <v>5</v>
      </c>
      <c r="E159" s="416" t="s">
        <v>62</v>
      </c>
      <c r="F159" s="416">
        <v>79.599999999999994</v>
      </c>
      <c r="G159" s="416">
        <v>4.4000000000000004</v>
      </c>
      <c r="H159" s="416" t="s">
        <v>290</v>
      </c>
      <c r="I159" s="416" t="s">
        <v>290</v>
      </c>
      <c r="J159" s="416" t="s">
        <v>273</v>
      </c>
      <c r="K159" s="202" t="s">
        <v>301</v>
      </c>
      <c r="L159" s="202">
        <v>0.13750000000000001</v>
      </c>
      <c r="M159" s="202" t="s">
        <v>302</v>
      </c>
      <c r="N159" s="528">
        <v>1194.0150000000001</v>
      </c>
      <c r="O159" s="416" t="s">
        <v>289</v>
      </c>
      <c r="P159" s="416">
        <v>8</v>
      </c>
      <c r="Q159" s="416" t="s">
        <v>287</v>
      </c>
      <c r="R159" s="425" t="s">
        <v>290</v>
      </c>
    </row>
    <row r="160" spans="1:18" x14ac:dyDescent="0.25">
      <c r="A160" s="211" t="s">
        <v>303</v>
      </c>
      <c r="B160" s="480"/>
      <c r="C160" s="480"/>
      <c r="D160" s="480"/>
      <c r="E160" s="480"/>
      <c r="F160" s="480"/>
      <c r="G160" s="480"/>
      <c r="H160" s="480"/>
      <c r="I160" s="480"/>
      <c r="J160" s="480"/>
      <c r="K160" s="202" t="s">
        <v>304</v>
      </c>
      <c r="L160" s="202">
        <v>0.1056</v>
      </c>
      <c r="M160" s="202" t="s">
        <v>305</v>
      </c>
      <c r="N160" s="503"/>
      <c r="O160" s="480"/>
      <c r="P160" s="480"/>
      <c r="Q160" s="480"/>
      <c r="R160" s="532"/>
    </row>
    <row r="161" spans="1:18" x14ac:dyDescent="0.25">
      <c r="A161" s="210" t="s">
        <v>306</v>
      </c>
      <c r="B161" s="416" t="s">
        <v>286</v>
      </c>
      <c r="C161" s="416">
        <v>4</v>
      </c>
      <c r="D161" s="416">
        <v>2</v>
      </c>
      <c r="E161" s="416" t="s">
        <v>62</v>
      </c>
      <c r="F161" s="416">
        <v>78.5</v>
      </c>
      <c r="G161" s="416">
        <v>1.1599999999999999</v>
      </c>
      <c r="H161" s="416" t="s">
        <v>290</v>
      </c>
      <c r="I161" s="416" t="s">
        <v>287</v>
      </c>
      <c r="J161" s="416" t="s">
        <v>273</v>
      </c>
      <c r="K161" s="202" t="s">
        <v>307</v>
      </c>
      <c r="L161" s="202">
        <v>3.6299999999999999E-2</v>
      </c>
      <c r="M161" s="202" t="s">
        <v>308</v>
      </c>
      <c r="N161" s="528">
        <v>447.87700000000001</v>
      </c>
      <c r="O161" s="416" t="s">
        <v>289</v>
      </c>
      <c r="P161" s="416">
        <v>4</v>
      </c>
      <c r="Q161" s="416" t="s">
        <v>287</v>
      </c>
      <c r="R161" s="425" t="s">
        <v>287</v>
      </c>
    </row>
    <row r="162" spans="1:18" x14ac:dyDescent="0.25">
      <c r="A162" s="211" t="s">
        <v>309</v>
      </c>
      <c r="B162" s="480"/>
      <c r="C162" s="480"/>
      <c r="D162" s="480"/>
      <c r="E162" s="480"/>
      <c r="F162" s="480"/>
      <c r="G162" s="480"/>
      <c r="H162" s="480"/>
      <c r="I162" s="480"/>
      <c r="J162" s="480"/>
      <c r="K162" s="202" t="s">
        <v>310</v>
      </c>
      <c r="L162" s="202">
        <v>2.7799999999999998E-2</v>
      </c>
      <c r="M162" s="202" t="s">
        <v>311</v>
      </c>
      <c r="N162" s="503"/>
      <c r="O162" s="480"/>
      <c r="P162" s="480"/>
      <c r="Q162" s="480"/>
      <c r="R162" s="532"/>
    </row>
    <row r="163" spans="1:18" x14ac:dyDescent="0.25">
      <c r="A163" s="534" t="s">
        <v>312</v>
      </c>
      <c r="B163" s="416" t="s">
        <v>286</v>
      </c>
      <c r="C163" s="416">
        <v>5</v>
      </c>
      <c r="D163" s="416">
        <v>3</v>
      </c>
      <c r="E163" s="416" t="s">
        <v>62</v>
      </c>
      <c r="F163" s="416">
        <v>78.5</v>
      </c>
      <c r="G163" s="416">
        <v>1.1000000000000001</v>
      </c>
      <c r="H163" s="416" t="s">
        <v>290</v>
      </c>
      <c r="I163" s="416" t="s">
        <v>287</v>
      </c>
      <c r="J163" s="416" t="s">
        <v>273</v>
      </c>
      <c r="K163" s="202" t="s">
        <v>313</v>
      </c>
      <c r="L163" s="202">
        <v>3.44E-2</v>
      </c>
      <c r="M163" s="202" t="s">
        <v>314</v>
      </c>
      <c r="N163" s="528">
        <v>431.53399999999999</v>
      </c>
      <c r="O163" s="416" t="s">
        <v>289</v>
      </c>
      <c r="P163" s="416">
        <v>5</v>
      </c>
      <c r="Q163" s="416" t="s">
        <v>287</v>
      </c>
      <c r="R163" s="425" t="s">
        <v>287</v>
      </c>
    </row>
    <row r="164" spans="1:18" x14ac:dyDescent="0.25">
      <c r="A164" s="531"/>
      <c r="B164" s="480"/>
      <c r="C164" s="480"/>
      <c r="D164" s="480"/>
      <c r="E164" s="480"/>
      <c r="F164" s="480"/>
      <c r="G164" s="480"/>
      <c r="H164" s="480"/>
      <c r="I164" s="480"/>
      <c r="J164" s="480"/>
      <c r="K164" s="202" t="s">
        <v>315</v>
      </c>
      <c r="L164" s="202">
        <v>2.64E-2</v>
      </c>
      <c r="M164" s="202" t="s">
        <v>316</v>
      </c>
      <c r="N164" s="503"/>
      <c r="O164" s="480"/>
      <c r="P164" s="480"/>
      <c r="Q164" s="480"/>
      <c r="R164" s="532"/>
    </row>
    <row r="165" spans="1:18" x14ac:dyDescent="0.25">
      <c r="A165" s="210" t="s">
        <v>306</v>
      </c>
      <c r="B165" s="416" t="s">
        <v>286</v>
      </c>
      <c r="C165" s="416">
        <v>3</v>
      </c>
      <c r="D165" s="416">
        <v>1</v>
      </c>
      <c r="E165" s="416" t="s">
        <v>62</v>
      </c>
      <c r="F165" s="416">
        <v>78.5</v>
      </c>
      <c r="G165" s="416">
        <v>1.1000000000000001</v>
      </c>
      <c r="H165" s="416" t="s">
        <v>290</v>
      </c>
      <c r="I165" s="416" t="s">
        <v>290</v>
      </c>
      <c r="J165" s="416" t="s">
        <v>273</v>
      </c>
      <c r="K165" s="202" t="s">
        <v>313</v>
      </c>
      <c r="L165" s="202">
        <v>3.44E-2</v>
      </c>
      <c r="M165" s="202" t="s">
        <v>317</v>
      </c>
      <c r="N165" s="528">
        <v>588.93299999999999</v>
      </c>
      <c r="O165" s="416" t="s">
        <v>289</v>
      </c>
      <c r="P165" s="416">
        <v>3</v>
      </c>
      <c r="Q165" s="416" t="s">
        <v>287</v>
      </c>
      <c r="R165" s="425" t="s">
        <v>287</v>
      </c>
    </row>
    <row r="166" spans="1:18" x14ac:dyDescent="0.25">
      <c r="A166" s="211" t="s">
        <v>318</v>
      </c>
      <c r="B166" s="480"/>
      <c r="C166" s="480"/>
      <c r="D166" s="480"/>
      <c r="E166" s="480"/>
      <c r="F166" s="480"/>
      <c r="G166" s="480"/>
      <c r="H166" s="480"/>
      <c r="I166" s="480"/>
      <c r="J166" s="480"/>
      <c r="K166" s="202" t="s">
        <v>315</v>
      </c>
      <c r="L166" s="202">
        <v>2.64E-2</v>
      </c>
      <c r="M166" s="202" t="s">
        <v>319</v>
      </c>
      <c r="N166" s="503"/>
      <c r="O166" s="480"/>
      <c r="P166" s="480"/>
      <c r="Q166" s="480"/>
      <c r="R166" s="532"/>
    </row>
    <row r="167" spans="1:18" x14ac:dyDescent="0.25">
      <c r="A167" s="212" t="s">
        <v>320</v>
      </c>
      <c r="B167" s="416" t="s">
        <v>286</v>
      </c>
      <c r="C167" s="416">
        <v>3</v>
      </c>
      <c r="D167" s="416">
        <v>1</v>
      </c>
      <c r="E167" s="416" t="s">
        <v>62</v>
      </c>
      <c r="F167" s="416">
        <v>78.5</v>
      </c>
      <c r="G167" s="416">
        <v>0.3</v>
      </c>
      <c r="H167" s="416" t="s">
        <v>290</v>
      </c>
      <c r="I167" s="416" t="s">
        <v>287</v>
      </c>
      <c r="J167" s="416" t="s">
        <v>273</v>
      </c>
      <c r="K167" s="202" t="s">
        <v>321</v>
      </c>
      <c r="L167" s="202">
        <v>9.4000000000000004E-3</v>
      </c>
      <c r="M167" s="202" t="s">
        <v>322</v>
      </c>
      <c r="N167" s="528">
        <v>296.80900000000003</v>
      </c>
      <c r="O167" s="416" t="s">
        <v>289</v>
      </c>
      <c r="P167" s="416">
        <v>3</v>
      </c>
      <c r="Q167" s="416" t="s">
        <v>287</v>
      </c>
      <c r="R167" s="425" t="s">
        <v>287</v>
      </c>
    </row>
    <row r="168" spans="1:18" x14ac:dyDescent="0.25">
      <c r="A168" s="211" t="s">
        <v>323</v>
      </c>
      <c r="B168" s="480"/>
      <c r="C168" s="480"/>
      <c r="D168" s="480"/>
      <c r="E168" s="480"/>
      <c r="F168" s="480"/>
      <c r="G168" s="480"/>
      <c r="H168" s="480"/>
      <c r="I168" s="480"/>
      <c r="J168" s="480"/>
      <c r="K168" s="202" t="s">
        <v>321</v>
      </c>
      <c r="L168" s="202">
        <v>7.1999999999999998E-3</v>
      </c>
      <c r="M168" s="202">
        <v>175.3</v>
      </c>
      <c r="N168" s="503"/>
      <c r="O168" s="480"/>
      <c r="P168" s="480"/>
      <c r="Q168" s="480"/>
      <c r="R168" s="532"/>
    </row>
    <row r="169" spans="1:18" x14ac:dyDescent="0.25">
      <c r="A169" s="534" t="s">
        <v>324</v>
      </c>
      <c r="B169" s="416" t="s">
        <v>286</v>
      </c>
      <c r="C169" s="416">
        <v>3</v>
      </c>
      <c r="D169" s="416">
        <v>2</v>
      </c>
      <c r="E169" s="416" t="s">
        <v>62</v>
      </c>
      <c r="F169" s="416">
        <v>78.5</v>
      </c>
      <c r="G169" s="416">
        <v>1.57</v>
      </c>
      <c r="H169" s="416" t="s">
        <v>290</v>
      </c>
      <c r="I169" s="416" t="s">
        <v>290</v>
      </c>
      <c r="J169" s="416" t="s">
        <v>273</v>
      </c>
      <c r="K169" s="202" t="s">
        <v>325</v>
      </c>
      <c r="L169" s="202">
        <v>4.9099999999999998E-2</v>
      </c>
      <c r="M169" s="202" t="s">
        <v>326</v>
      </c>
      <c r="N169" s="528">
        <v>705.28</v>
      </c>
      <c r="O169" s="416" t="s">
        <v>289</v>
      </c>
      <c r="P169" s="416">
        <v>3</v>
      </c>
      <c r="Q169" s="416" t="s">
        <v>287</v>
      </c>
      <c r="R169" s="425" t="s">
        <v>287</v>
      </c>
    </row>
    <row r="170" spans="1:18" x14ac:dyDescent="0.25">
      <c r="A170" s="531"/>
      <c r="B170" s="480"/>
      <c r="C170" s="480"/>
      <c r="D170" s="480"/>
      <c r="E170" s="480"/>
      <c r="F170" s="480"/>
      <c r="G170" s="480"/>
      <c r="H170" s="480"/>
      <c r="I170" s="480"/>
      <c r="J170" s="480"/>
      <c r="K170" s="202" t="s">
        <v>327</v>
      </c>
      <c r="L170" s="202">
        <v>3.78E-2</v>
      </c>
      <c r="M170" s="202">
        <v>416.9</v>
      </c>
      <c r="N170" s="503"/>
      <c r="O170" s="480"/>
      <c r="P170" s="480"/>
      <c r="Q170" s="480"/>
      <c r="R170" s="532"/>
    </row>
    <row r="171" spans="1:18" x14ac:dyDescent="0.25">
      <c r="A171" s="210" t="s">
        <v>328</v>
      </c>
      <c r="B171" s="416" t="s">
        <v>286</v>
      </c>
      <c r="C171" s="416">
        <v>5</v>
      </c>
      <c r="D171" s="416">
        <v>3</v>
      </c>
      <c r="E171" s="416" t="s">
        <v>62</v>
      </c>
      <c r="F171" s="416">
        <v>78.5</v>
      </c>
      <c r="G171" s="416">
        <v>3.26</v>
      </c>
      <c r="H171" s="416" t="s">
        <v>290</v>
      </c>
      <c r="I171" s="416" t="s">
        <v>290</v>
      </c>
      <c r="J171" s="416" t="s">
        <v>273</v>
      </c>
      <c r="K171" s="202" t="s">
        <v>329</v>
      </c>
      <c r="L171" s="202">
        <v>0.1019</v>
      </c>
      <c r="M171" s="202" t="s">
        <v>330</v>
      </c>
      <c r="N171" s="528">
        <v>1679.6369999999999</v>
      </c>
      <c r="O171" s="416" t="s">
        <v>289</v>
      </c>
      <c r="P171" s="416">
        <v>5</v>
      </c>
      <c r="Q171" s="416" t="s">
        <v>287</v>
      </c>
      <c r="R171" s="425" t="s">
        <v>290</v>
      </c>
    </row>
    <row r="172" spans="1:18" x14ac:dyDescent="0.25">
      <c r="A172" s="211" t="s">
        <v>331</v>
      </c>
      <c r="B172" s="480"/>
      <c r="C172" s="480"/>
      <c r="D172" s="480"/>
      <c r="E172" s="480"/>
      <c r="F172" s="480"/>
      <c r="G172" s="480"/>
      <c r="H172" s="480"/>
      <c r="I172" s="480"/>
      <c r="J172" s="480"/>
      <c r="K172" s="202" t="s">
        <v>332</v>
      </c>
      <c r="L172" s="202">
        <v>7.8200000000000006E-2</v>
      </c>
      <c r="M172" s="202" t="s">
        <v>333</v>
      </c>
      <c r="N172" s="503"/>
      <c r="O172" s="480"/>
      <c r="P172" s="480"/>
      <c r="Q172" s="480"/>
      <c r="R172" s="532"/>
    </row>
    <row r="173" spans="1:18" x14ac:dyDescent="0.25">
      <c r="A173" s="210" t="s">
        <v>334</v>
      </c>
      <c r="B173" s="416" t="s">
        <v>286</v>
      </c>
      <c r="C173" s="416">
        <v>2</v>
      </c>
      <c r="D173" s="416">
        <v>2</v>
      </c>
      <c r="E173" s="416" t="s">
        <v>62</v>
      </c>
      <c r="F173" s="416">
        <v>78.5</v>
      </c>
      <c r="G173" s="416">
        <v>0.59</v>
      </c>
      <c r="H173" s="416" t="s">
        <v>290</v>
      </c>
      <c r="I173" s="416" t="s">
        <v>290</v>
      </c>
      <c r="J173" s="416" t="s">
        <v>273</v>
      </c>
      <c r="K173" s="202" t="s">
        <v>335</v>
      </c>
      <c r="L173" s="202">
        <v>1.84E-2</v>
      </c>
      <c r="M173" s="202" t="s">
        <v>336</v>
      </c>
      <c r="N173" s="528">
        <v>408.96499999999997</v>
      </c>
      <c r="O173" s="416" t="s">
        <v>289</v>
      </c>
      <c r="P173" s="416">
        <v>2</v>
      </c>
      <c r="Q173" s="416" t="s">
        <v>287</v>
      </c>
      <c r="R173" s="425" t="s">
        <v>287</v>
      </c>
    </row>
    <row r="174" spans="1:18" x14ac:dyDescent="0.25">
      <c r="A174" s="211" t="s">
        <v>337</v>
      </c>
      <c r="B174" s="480"/>
      <c r="C174" s="480"/>
      <c r="D174" s="480"/>
      <c r="E174" s="480"/>
      <c r="F174" s="480"/>
      <c r="G174" s="480"/>
      <c r="H174" s="480"/>
      <c r="I174" s="480"/>
      <c r="J174" s="480"/>
      <c r="K174" s="202" t="s">
        <v>338</v>
      </c>
      <c r="L174" s="202">
        <v>1.4200000000000001E-2</v>
      </c>
      <c r="M174" s="202" t="s">
        <v>339</v>
      </c>
      <c r="N174" s="503"/>
      <c r="O174" s="480"/>
      <c r="P174" s="480"/>
      <c r="Q174" s="480"/>
      <c r="R174" s="532"/>
    </row>
    <row r="175" spans="1:18" x14ac:dyDescent="0.25">
      <c r="A175" s="210" t="s">
        <v>340</v>
      </c>
      <c r="B175" s="416" t="s">
        <v>341</v>
      </c>
      <c r="C175" s="416">
        <v>2</v>
      </c>
      <c r="D175" s="416">
        <v>2</v>
      </c>
      <c r="E175" s="416" t="s">
        <v>62</v>
      </c>
      <c r="F175" s="416">
        <v>90.8</v>
      </c>
      <c r="G175" s="416">
        <v>75.400000000000006</v>
      </c>
      <c r="H175" s="416" t="s">
        <v>290</v>
      </c>
      <c r="I175" s="416" t="s">
        <v>287</v>
      </c>
      <c r="J175" s="416" t="s">
        <v>273</v>
      </c>
      <c r="K175" s="202" t="s">
        <v>342</v>
      </c>
      <c r="L175" s="202">
        <v>2.3559999999999999</v>
      </c>
      <c r="M175" s="202" t="s">
        <v>343</v>
      </c>
      <c r="N175" s="528" t="s">
        <v>344</v>
      </c>
      <c r="O175" s="416" t="s">
        <v>289</v>
      </c>
      <c r="P175" s="416" t="s">
        <v>290</v>
      </c>
      <c r="Q175" s="416" t="s">
        <v>287</v>
      </c>
      <c r="R175" s="425">
        <v>2</v>
      </c>
    </row>
    <row r="176" spans="1:18" x14ac:dyDescent="0.25">
      <c r="A176" s="211" t="s">
        <v>345</v>
      </c>
      <c r="B176" s="480"/>
      <c r="C176" s="480"/>
      <c r="D176" s="480"/>
      <c r="E176" s="480"/>
      <c r="F176" s="480"/>
      <c r="G176" s="480"/>
      <c r="H176" s="480"/>
      <c r="I176" s="480"/>
      <c r="J176" s="480"/>
      <c r="K176" s="202" t="s">
        <v>346</v>
      </c>
      <c r="L176" s="202">
        <v>1.8096000000000001</v>
      </c>
      <c r="M176" s="202" t="s">
        <v>347</v>
      </c>
      <c r="N176" s="503"/>
      <c r="O176" s="480"/>
      <c r="P176" s="480"/>
      <c r="Q176" s="480"/>
      <c r="R176" s="532"/>
    </row>
    <row r="177" spans="1:18" x14ac:dyDescent="0.25">
      <c r="A177" s="210" t="s">
        <v>348</v>
      </c>
      <c r="B177" s="416" t="s">
        <v>286</v>
      </c>
      <c r="C177" s="416">
        <v>2</v>
      </c>
      <c r="D177" s="416">
        <v>1</v>
      </c>
      <c r="E177" s="416" t="s">
        <v>62</v>
      </c>
      <c r="F177" s="416">
        <v>78.5</v>
      </c>
      <c r="G177" s="416" t="s">
        <v>349</v>
      </c>
      <c r="H177" s="416" t="s">
        <v>290</v>
      </c>
      <c r="I177" s="416" t="s">
        <v>287</v>
      </c>
      <c r="J177" s="416" t="s">
        <v>273</v>
      </c>
      <c r="K177" s="202" t="s">
        <v>350</v>
      </c>
      <c r="L177" s="202">
        <v>1.78E-2</v>
      </c>
      <c r="M177" s="202" t="s">
        <v>351</v>
      </c>
      <c r="N177" s="528">
        <v>197.28399999999999</v>
      </c>
      <c r="O177" s="416" t="s">
        <v>289</v>
      </c>
      <c r="P177" s="416">
        <v>2</v>
      </c>
      <c r="Q177" s="416" t="s">
        <v>287</v>
      </c>
      <c r="R177" s="425" t="s">
        <v>287</v>
      </c>
    </row>
    <row r="178" spans="1:18" x14ac:dyDescent="0.25">
      <c r="A178" s="211" t="s">
        <v>352</v>
      </c>
      <c r="B178" s="480"/>
      <c r="C178" s="480"/>
      <c r="D178" s="480"/>
      <c r="E178" s="480"/>
      <c r="F178" s="480"/>
      <c r="G178" s="480"/>
      <c r="H178" s="480"/>
      <c r="I178" s="480"/>
      <c r="J178" s="480"/>
      <c r="K178" s="202" t="s">
        <v>353</v>
      </c>
      <c r="L178" s="202">
        <v>1.37E-2</v>
      </c>
      <c r="M178" s="202" t="s">
        <v>354</v>
      </c>
      <c r="N178" s="503"/>
      <c r="O178" s="480"/>
      <c r="P178" s="480"/>
      <c r="Q178" s="480"/>
      <c r="R178" s="532"/>
    </row>
    <row r="179" spans="1:18" x14ac:dyDescent="0.25">
      <c r="A179" s="210" t="s">
        <v>355</v>
      </c>
      <c r="B179" s="416" t="s">
        <v>87</v>
      </c>
      <c r="C179" s="416">
        <v>2</v>
      </c>
      <c r="D179" s="416">
        <v>1</v>
      </c>
      <c r="E179" s="416" t="s">
        <v>62</v>
      </c>
      <c r="F179" s="416">
        <v>78.5</v>
      </c>
      <c r="G179" s="416">
        <v>0.28999999999999998</v>
      </c>
      <c r="H179" s="416" t="s">
        <v>290</v>
      </c>
      <c r="I179" s="416" t="s">
        <v>287</v>
      </c>
      <c r="J179" s="416" t="s">
        <v>273</v>
      </c>
      <c r="K179" s="202" t="s">
        <v>356</v>
      </c>
      <c r="L179" s="202">
        <v>9.1000000000000004E-3</v>
      </c>
      <c r="M179" s="202" t="s">
        <v>357</v>
      </c>
      <c r="N179" s="528">
        <v>184.44300000000001</v>
      </c>
      <c r="O179" s="416" t="s">
        <v>289</v>
      </c>
      <c r="P179" s="416">
        <v>2</v>
      </c>
      <c r="Q179" s="416" t="s">
        <v>287</v>
      </c>
      <c r="R179" s="425" t="s">
        <v>290</v>
      </c>
    </row>
    <row r="180" spans="1:18" x14ac:dyDescent="0.25">
      <c r="A180" s="211" t="s">
        <v>358</v>
      </c>
      <c r="B180" s="480"/>
      <c r="C180" s="480"/>
      <c r="D180" s="480"/>
      <c r="E180" s="480"/>
      <c r="F180" s="480"/>
      <c r="G180" s="480"/>
      <c r="H180" s="480"/>
      <c r="I180" s="480"/>
      <c r="J180" s="480"/>
      <c r="K180" s="202" t="s">
        <v>359</v>
      </c>
      <c r="L180" s="202">
        <v>6.8999999999999999E-3</v>
      </c>
      <c r="M180" s="202" t="s">
        <v>360</v>
      </c>
      <c r="N180" s="503"/>
      <c r="O180" s="480"/>
      <c r="P180" s="480"/>
      <c r="Q180" s="480"/>
      <c r="R180" s="532"/>
    </row>
    <row r="181" spans="1:18" x14ac:dyDescent="0.25">
      <c r="A181" s="210" t="s">
        <v>361</v>
      </c>
      <c r="B181" s="416" t="s">
        <v>362</v>
      </c>
      <c r="C181" s="416">
        <v>3</v>
      </c>
      <c r="D181" s="416">
        <v>1</v>
      </c>
      <c r="E181" s="416" t="s">
        <v>62</v>
      </c>
      <c r="F181" s="416">
        <v>90.8</v>
      </c>
      <c r="G181" s="416" t="s">
        <v>363</v>
      </c>
      <c r="H181" s="416" t="s">
        <v>287</v>
      </c>
      <c r="I181" s="416" t="s">
        <v>287</v>
      </c>
      <c r="J181" s="416" t="s">
        <v>273</v>
      </c>
      <c r="K181" s="202" t="s">
        <v>364</v>
      </c>
      <c r="L181" s="202">
        <v>2.7812000000000001</v>
      </c>
      <c r="M181" s="202" t="s">
        <v>365</v>
      </c>
      <c r="N181" s="528">
        <v>25605.082999999999</v>
      </c>
      <c r="O181" s="416" t="s">
        <v>289</v>
      </c>
      <c r="P181" s="416" t="s">
        <v>290</v>
      </c>
      <c r="Q181" s="416" t="s">
        <v>287</v>
      </c>
      <c r="R181" s="425">
        <v>3</v>
      </c>
    </row>
    <row r="182" spans="1:18" x14ac:dyDescent="0.25">
      <c r="A182" s="211" t="s">
        <v>366</v>
      </c>
      <c r="B182" s="480"/>
      <c r="C182" s="480"/>
      <c r="D182" s="480"/>
      <c r="E182" s="480"/>
      <c r="F182" s="480"/>
      <c r="G182" s="480"/>
      <c r="H182" s="480"/>
      <c r="I182" s="480"/>
      <c r="J182" s="480"/>
      <c r="K182" s="202" t="s">
        <v>367</v>
      </c>
      <c r="L182" s="202">
        <v>2.1360000000000001</v>
      </c>
      <c r="M182" s="202" t="s">
        <v>368</v>
      </c>
      <c r="N182" s="503"/>
      <c r="O182" s="480"/>
      <c r="P182" s="480"/>
      <c r="Q182" s="480"/>
      <c r="R182" s="532"/>
    </row>
    <row r="183" spans="1:18" x14ac:dyDescent="0.25">
      <c r="A183" s="32" t="s">
        <v>369</v>
      </c>
      <c r="B183" s="425" t="s">
        <v>370</v>
      </c>
      <c r="C183" s="425">
        <v>4</v>
      </c>
      <c r="D183" s="425">
        <v>2</v>
      </c>
      <c r="E183" s="425" t="s">
        <v>62</v>
      </c>
      <c r="F183" s="425">
        <v>79.599999999999994</v>
      </c>
      <c r="G183" s="425">
        <v>2.1</v>
      </c>
      <c r="H183" s="425" t="s">
        <v>290</v>
      </c>
      <c r="I183" s="425" t="s">
        <v>287</v>
      </c>
      <c r="J183" s="425" t="s">
        <v>273</v>
      </c>
      <c r="K183" s="202" t="s">
        <v>371</v>
      </c>
      <c r="L183" s="202">
        <v>6.5600000000000006E-2</v>
      </c>
      <c r="M183" s="202" t="s">
        <v>372</v>
      </c>
      <c r="N183" s="535">
        <v>688.74300000000005</v>
      </c>
      <c r="O183" s="425" t="s">
        <v>289</v>
      </c>
      <c r="P183" s="425">
        <v>4</v>
      </c>
      <c r="Q183" s="425" t="s">
        <v>290</v>
      </c>
      <c r="R183" s="425" t="s">
        <v>287</v>
      </c>
    </row>
    <row r="184" spans="1:18" x14ac:dyDescent="0.25">
      <c r="A184" s="32" t="s">
        <v>373</v>
      </c>
      <c r="B184" s="532"/>
      <c r="C184" s="532"/>
      <c r="D184" s="532"/>
      <c r="E184" s="532"/>
      <c r="F184" s="532"/>
      <c r="G184" s="532"/>
      <c r="H184" s="532"/>
      <c r="I184" s="532"/>
      <c r="J184" s="532"/>
      <c r="K184" s="202" t="s">
        <v>374</v>
      </c>
      <c r="L184" s="202">
        <v>5.04E-2</v>
      </c>
      <c r="M184" s="202" t="s">
        <v>375</v>
      </c>
      <c r="N184" s="536"/>
      <c r="O184" s="532"/>
      <c r="P184" s="532"/>
      <c r="Q184" s="532"/>
      <c r="R184" s="532"/>
    </row>
    <row r="185" spans="1:18" x14ac:dyDescent="0.25">
      <c r="A185" s="213" t="s">
        <v>376</v>
      </c>
      <c r="B185" s="489" t="s">
        <v>377</v>
      </c>
      <c r="C185" s="489">
        <v>4</v>
      </c>
      <c r="D185" s="489">
        <v>1</v>
      </c>
      <c r="E185" s="489" t="s">
        <v>62</v>
      </c>
      <c r="F185" s="489">
        <v>79.599999999999994</v>
      </c>
      <c r="G185" s="489">
        <v>3.06</v>
      </c>
      <c r="H185" s="489" t="s">
        <v>290</v>
      </c>
      <c r="I185" s="489" t="s">
        <v>290</v>
      </c>
      <c r="J185" s="489" t="s">
        <v>273</v>
      </c>
      <c r="K185" s="307" t="s">
        <v>378</v>
      </c>
      <c r="L185" s="307">
        <v>9.5600000000000004E-2</v>
      </c>
      <c r="M185" s="307" t="s">
        <v>379</v>
      </c>
      <c r="N185" s="533">
        <v>821.822</v>
      </c>
      <c r="O185" s="489" t="s">
        <v>289</v>
      </c>
      <c r="P185" s="489">
        <v>2</v>
      </c>
      <c r="Q185" s="489" t="s">
        <v>290</v>
      </c>
      <c r="R185" s="425">
        <v>2</v>
      </c>
    </row>
    <row r="186" spans="1:18" x14ac:dyDescent="0.25">
      <c r="A186" s="214" t="s">
        <v>380</v>
      </c>
      <c r="B186" s="480"/>
      <c r="C186" s="480"/>
      <c r="D186" s="480"/>
      <c r="E186" s="480"/>
      <c r="F186" s="480"/>
      <c r="G186" s="480"/>
      <c r="H186" s="480"/>
      <c r="I186" s="480"/>
      <c r="J186" s="480"/>
      <c r="K186" s="272" t="s">
        <v>381</v>
      </c>
      <c r="L186" s="259">
        <v>7.3400000000000007E-2</v>
      </c>
      <c r="M186" s="272" t="s">
        <v>382</v>
      </c>
      <c r="N186" s="503"/>
      <c r="O186" s="480"/>
      <c r="P186" s="480"/>
      <c r="Q186" s="480"/>
      <c r="R186" s="532"/>
    </row>
    <row r="187" spans="1:18" x14ac:dyDescent="0.25">
      <c r="A187" s="215" t="s">
        <v>383</v>
      </c>
      <c r="B187" s="416" t="s">
        <v>384</v>
      </c>
      <c r="C187" s="416">
        <v>2</v>
      </c>
      <c r="D187" s="416">
        <v>2</v>
      </c>
      <c r="E187" s="416" t="s">
        <v>62</v>
      </c>
      <c r="F187" s="416">
        <v>79.599999999999994</v>
      </c>
      <c r="G187" s="416">
        <v>2.97</v>
      </c>
      <c r="H187" s="416" t="s">
        <v>290</v>
      </c>
      <c r="I187" s="416" t="s">
        <v>287</v>
      </c>
      <c r="J187" s="416" t="s">
        <v>273</v>
      </c>
      <c r="K187" s="272" t="s">
        <v>385</v>
      </c>
      <c r="L187" s="259">
        <v>9.2799999999999994E-2</v>
      </c>
      <c r="M187" s="272" t="s">
        <v>386</v>
      </c>
      <c r="N187" s="528">
        <v>2294.058</v>
      </c>
      <c r="O187" s="416" t="s">
        <v>289</v>
      </c>
      <c r="P187" s="416" t="s">
        <v>290</v>
      </c>
      <c r="Q187" s="416" t="s">
        <v>287</v>
      </c>
      <c r="R187" s="425">
        <v>2</v>
      </c>
    </row>
    <row r="188" spans="1:18" x14ac:dyDescent="0.25">
      <c r="A188" s="214" t="s">
        <v>387</v>
      </c>
      <c r="B188" s="480"/>
      <c r="C188" s="480"/>
      <c r="D188" s="480"/>
      <c r="E188" s="480"/>
      <c r="F188" s="480"/>
      <c r="G188" s="480"/>
      <c r="H188" s="480"/>
      <c r="I188" s="480"/>
      <c r="J188" s="480"/>
      <c r="K188" s="272" t="s">
        <v>388</v>
      </c>
      <c r="L188" s="259">
        <v>7.1300000000000002E-2</v>
      </c>
      <c r="M188" s="272" t="s">
        <v>389</v>
      </c>
      <c r="N188" s="503"/>
      <c r="O188" s="480"/>
      <c r="P188" s="480"/>
      <c r="Q188" s="480"/>
      <c r="R188" s="532"/>
    </row>
    <row r="189" spans="1:18" x14ac:dyDescent="0.25">
      <c r="A189" s="215" t="s">
        <v>390</v>
      </c>
      <c r="B189" s="416" t="s">
        <v>391</v>
      </c>
      <c r="C189" s="416">
        <v>3</v>
      </c>
      <c r="D189" s="416">
        <v>1</v>
      </c>
      <c r="E189" s="416" t="s">
        <v>62</v>
      </c>
      <c r="F189" s="416">
        <v>79.599999999999994</v>
      </c>
      <c r="G189" s="416">
        <v>4.2699999999999996</v>
      </c>
      <c r="H189" s="416" t="s">
        <v>290</v>
      </c>
      <c r="I189" s="416" t="s">
        <v>287</v>
      </c>
      <c r="J189" s="416" t="s">
        <v>273</v>
      </c>
      <c r="K189" s="272" t="s">
        <v>392</v>
      </c>
      <c r="L189" s="259">
        <v>0.13339999999999999</v>
      </c>
      <c r="M189" s="272" t="s">
        <v>393</v>
      </c>
      <c r="N189" s="528">
        <v>2396.0079999999998</v>
      </c>
      <c r="O189" s="416" t="s">
        <v>289</v>
      </c>
      <c r="P189" s="416" t="s">
        <v>287</v>
      </c>
      <c r="Q189" s="416" t="s">
        <v>287</v>
      </c>
      <c r="R189" s="425">
        <v>3</v>
      </c>
    </row>
    <row r="190" spans="1:18" x14ac:dyDescent="0.25">
      <c r="A190" s="214" t="s">
        <v>394</v>
      </c>
      <c r="B190" s="480"/>
      <c r="C190" s="480"/>
      <c r="D190" s="480"/>
      <c r="E190" s="480"/>
      <c r="F190" s="480"/>
      <c r="G190" s="480"/>
      <c r="H190" s="480"/>
      <c r="I190" s="480"/>
      <c r="J190" s="480"/>
      <c r="K190" s="272" t="s">
        <v>395</v>
      </c>
      <c r="L190" s="259">
        <v>0.10249999999999999</v>
      </c>
      <c r="M190" s="272" t="s">
        <v>396</v>
      </c>
      <c r="N190" s="503"/>
      <c r="O190" s="480"/>
      <c r="P190" s="480"/>
      <c r="Q190" s="480"/>
      <c r="R190" s="532"/>
    </row>
    <row r="191" spans="1:18" x14ac:dyDescent="0.25">
      <c r="A191" s="215" t="s">
        <v>397</v>
      </c>
      <c r="B191" s="416" t="s">
        <v>87</v>
      </c>
      <c r="C191" s="416">
        <v>2</v>
      </c>
      <c r="D191" s="416">
        <v>1</v>
      </c>
      <c r="E191" s="416" t="s">
        <v>62</v>
      </c>
      <c r="F191" s="416">
        <v>78.5</v>
      </c>
      <c r="G191" s="416">
        <v>0.8</v>
      </c>
      <c r="H191" s="416" t="s">
        <v>287</v>
      </c>
      <c r="I191" s="416" t="s">
        <v>287</v>
      </c>
      <c r="J191" s="416" t="s">
        <v>273</v>
      </c>
      <c r="K191" s="272" t="s">
        <v>398</v>
      </c>
      <c r="L191" s="259">
        <v>2.5000000000000001E-2</v>
      </c>
      <c r="M191" s="272" t="s">
        <v>399</v>
      </c>
      <c r="N191" s="528">
        <v>275.49700000000001</v>
      </c>
      <c r="O191" s="416" t="s">
        <v>289</v>
      </c>
      <c r="P191" s="416">
        <v>2</v>
      </c>
      <c r="Q191" s="416" t="s">
        <v>290</v>
      </c>
      <c r="R191" s="425" t="s">
        <v>287</v>
      </c>
    </row>
    <row r="192" spans="1:18" x14ac:dyDescent="0.25">
      <c r="A192" s="214" t="s">
        <v>400</v>
      </c>
      <c r="B192" s="480"/>
      <c r="C192" s="480"/>
      <c r="D192" s="480"/>
      <c r="E192" s="480"/>
      <c r="F192" s="480"/>
      <c r="G192" s="480"/>
      <c r="H192" s="480"/>
      <c r="I192" s="480"/>
      <c r="J192" s="480"/>
      <c r="K192" s="272" t="s">
        <v>401</v>
      </c>
      <c r="L192" s="259">
        <v>1.9199999999999998E-2</v>
      </c>
      <c r="M192" s="272" t="s">
        <v>402</v>
      </c>
      <c r="N192" s="503"/>
      <c r="O192" s="480"/>
      <c r="P192" s="480"/>
      <c r="Q192" s="480"/>
      <c r="R192" s="532"/>
    </row>
    <row r="193" spans="1:18" x14ac:dyDescent="0.25">
      <c r="A193" s="215" t="s">
        <v>403</v>
      </c>
      <c r="B193" s="416" t="s">
        <v>286</v>
      </c>
      <c r="C193" s="416">
        <v>3</v>
      </c>
      <c r="D193" s="416">
        <v>2</v>
      </c>
      <c r="E193" s="416" t="s">
        <v>62</v>
      </c>
      <c r="F193" s="416">
        <v>78.5</v>
      </c>
      <c r="G193" s="416">
        <v>0.9</v>
      </c>
      <c r="H193" s="416" t="s">
        <v>290</v>
      </c>
      <c r="I193" s="416" t="s">
        <v>287</v>
      </c>
      <c r="J193" s="416" t="s">
        <v>273</v>
      </c>
      <c r="K193" s="272" t="s">
        <v>404</v>
      </c>
      <c r="L193" s="259">
        <v>2.8129999999999999E-2</v>
      </c>
      <c r="M193" s="272" t="s">
        <v>405</v>
      </c>
      <c r="N193" s="528">
        <v>643.21600000000001</v>
      </c>
      <c r="O193" s="416" t="s">
        <v>289</v>
      </c>
      <c r="P193" s="416">
        <v>3</v>
      </c>
      <c r="Q193" s="416" t="s">
        <v>290</v>
      </c>
      <c r="R193" s="425" t="s">
        <v>287</v>
      </c>
    </row>
    <row r="194" spans="1:18" x14ac:dyDescent="0.25">
      <c r="A194" s="214" t="s">
        <v>406</v>
      </c>
      <c r="B194" s="480"/>
      <c r="C194" s="480"/>
      <c r="D194" s="480"/>
      <c r="E194" s="480"/>
      <c r="F194" s="480"/>
      <c r="G194" s="480"/>
      <c r="H194" s="480"/>
      <c r="I194" s="480"/>
      <c r="J194" s="480"/>
      <c r="K194" s="272" t="s">
        <v>407</v>
      </c>
      <c r="L194" s="259">
        <v>2.1600000000000001E-2</v>
      </c>
      <c r="M194" s="272" t="s">
        <v>408</v>
      </c>
      <c r="N194" s="503"/>
      <c r="O194" s="480"/>
      <c r="P194" s="480"/>
      <c r="Q194" s="480"/>
      <c r="R194" s="532"/>
    </row>
    <row r="195" spans="1:18" x14ac:dyDescent="0.25">
      <c r="A195" s="215" t="s">
        <v>409</v>
      </c>
      <c r="B195" s="259" t="s">
        <v>377</v>
      </c>
      <c r="C195" s="259">
        <v>3</v>
      </c>
      <c r="D195" s="416">
        <v>2</v>
      </c>
      <c r="E195" s="416" t="s">
        <v>62</v>
      </c>
      <c r="F195" s="416">
        <v>79.599999999999994</v>
      </c>
      <c r="G195" s="416">
        <v>4.58</v>
      </c>
      <c r="H195" s="416" t="s">
        <v>290</v>
      </c>
      <c r="I195" s="416" t="s">
        <v>287</v>
      </c>
      <c r="J195" s="416" t="s">
        <v>273</v>
      </c>
      <c r="K195" s="272" t="s">
        <v>412</v>
      </c>
      <c r="L195" s="259">
        <v>0.1431</v>
      </c>
      <c r="M195" s="272" t="s">
        <v>413</v>
      </c>
      <c r="N195" s="528">
        <v>2006.8869999999999</v>
      </c>
      <c r="O195" s="416" t="s">
        <v>289</v>
      </c>
      <c r="P195" s="416">
        <v>2</v>
      </c>
      <c r="Q195" s="416" t="s">
        <v>287</v>
      </c>
      <c r="R195" s="425">
        <v>2</v>
      </c>
    </row>
    <row r="196" spans="1:18" x14ac:dyDescent="0.25">
      <c r="A196" s="214" t="s">
        <v>414</v>
      </c>
      <c r="B196" s="187" t="s">
        <v>753</v>
      </c>
      <c r="C196" s="187">
        <v>1</v>
      </c>
      <c r="D196" s="480"/>
      <c r="E196" s="480"/>
      <c r="F196" s="480"/>
      <c r="G196" s="480"/>
      <c r="H196" s="480"/>
      <c r="I196" s="480"/>
      <c r="J196" s="480"/>
      <c r="K196" s="272" t="s">
        <v>415</v>
      </c>
      <c r="L196" s="259">
        <v>0.1099</v>
      </c>
      <c r="M196" s="272" t="s">
        <v>416</v>
      </c>
      <c r="N196" s="503"/>
      <c r="O196" s="480"/>
      <c r="P196" s="480"/>
      <c r="Q196" s="480"/>
      <c r="R196" s="532"/>
    </row>
    <row r="197" spans="1:18" x14ac:dyDescent="0.25">
      <c r="A197" s="215" t="s">
        <v>417</v>
      </c>
      <c r="B197" s="259" t="s">
        <v>377</v>
      </c>
      <c r="C197" s="259">
        <v>1</v>
      </c>
      <c r="D197" s="416">
        <v>1</v>
      </c>
      <c r="E197" s="416" t="s">
        <v>62</v>
      </c>
      <c r="F197" s="416">
        <v>79.599999999999994</v>
      </c>
      <c r="G197" s="416">
        <v>1.5</v>
      </c>
      <c r="H197" s="416" t="s">
        <v>290</v>
      </c>
      <c r="I197" s="416" t="s">
        <v>287</v>
      </c>
      <c r="J197" s="416" t="s">
        <v>273</v>
      </c>
      <c r="K197" s="272" t="s">
        <v>420</v>
      </c>
      <c r="L197" s="259">
        <v>4.6899999999999997E-2</v>
      </c>
      <c r="M197" s="272" t="s">
        <v>421</v>
      </c>
      <c r="N197" s="528">
        <v>887.19399999999996</v>
      </c>
      <c r="O197" s="416" t="s">
        <v>289</v>
      </c>
      <c r="P197" s="416" t="s">
        <v>290</v>
      </c>
      <c r="Q197" s="416" t="s">
        <v>287</v>
      </c>
      <c r="R197" s="425">
        <v>2</v>
      </c>
    </row>
    <row r="198" spans="1:18" x14ac:dyDescent="0.25">
      <c r="A198" s="214" t="s">
        <v>422</v>
      </c>
      <c r="B198" s="259" t="s">
        <v>754</v>
      </c>
      <c r="C198" s="187">
        <v>1</v>
      </c>
      <c r="D198" s="480"/>
      <c r="E198" s="480"/>
      <c r="F198" s="480"/>
      <c r="G198" s="480"/>
      <c r="H198" s="480"/>
      <c r="I198" s="480"/>
      <c r="J198" s="480"/>
      <c r="K198" s="272" t="s">
        <v>424</v>
      </c>
      <c r="L198" s="259">
        <v>3.5999999999999997E-2</v>
      </c>
      <c r="M198" s="272" t="s">
        <v>425</v>
      </c>
      <c r="N198" s="503"/>
      <c r="O198" s="480"/>
      <c r="P198" s="480"/>
      <c r="Q198" s="480"/>
      <c r="R198" s="532"/>
    </row>
    <row r="199" spans="1:18" x14ac:dyDescent="0.25">
      <c r="A199" s="534" t="s">
        <v>426</v>
      </c>
      <c r="B199" s="416" t="s">
        <v>87</v>
      </c>
      <c r="C199" s="416">
        <v>4</v>
      </c>
      <c r="D199" s="416">
        <v>2</v>
      </c>
      <c r="E199" s="416" t="s">
        <v>62</v>
      </c>
      <c r="F199" s="416">
        <v>78.5</v>
      </c>
      <c r="G199" s="416">
        <v>1.4</v>
      </c>
      <c r="H199" s="416" t="s">
        <v>290</v>
      </c>
      <c r="I199" s="416" t="s">
        <v>287</v>
      </c>
      <c r="J199" s="416" t="s">
        <v>273</v>
      </c>
      <c r="K199" s="272" t="s">
        <v>427</v>
      </c>
      <c r="L199" s="259">
        <v>4.3799999999999999E-2</v>
      </c>
      <c r="M199" s="272" t="s">
        <v>428</v>
      </c>
      <c r="N199" s="528">
        <v>910.346</v>
      </c>
      <c r="O199" s="416" t="s">
        <v>289</v>
      </c>
      <c r="P199" s="416">
        <v>4</v>
      </c>
      <c r="Q199" s="416" t="s">
        <v>290</v>
      </c>
      <c r="R199" s="425" t="s">
        <v>287</v>
      </c>
    </row>
    <row r="200" spans="1:18" x14ac:dyDescent="0.25">
      <c r="A200" s="531"/>
      <c r="B200" s="480"/>
      <c r="C200" s="480"/>
      <c r="D200" s="480"/>
      <c r="E200" s="480"/>
      <c r="F200" s="480"/>
      <c r="G200" s="480"/>
      <c r="H200" s="480"/>
      <c r="I200" s="480"/>
      <c r="J200" s="480"/>
      <c r="K200" s="272" t="s">
        <v>429</v>
      </c>
      <c r="L200" s="259">
        <v>3.3599999999999998E-2</v>
      </c>
      <c r="M200" s="272" t="s">
        <v>430</v>
      </c>
      <c r="N200" s="503"/>
      <c r="O200" s="480"/>
      <c r="P200" s="480"/>
      <c r="Q200" s="480"/>
      <c r="R200" s="532"/>
    </row>
    <row r="201" spans="1:18" x14ac:dyDescent="0.25">
      <c r="A201" s="534" t="s">
        <v>431</v>
      </c>
      <c r="B201" s="416" t="s">
        <v>87</v>
      </c>
      <c r="C201" s="416">
        <v>4</v>
      </c>
      <c r="D201" s="416">
        <v>2</v>
      </c>
      <c r="E201" s="416" t="s">
        <v>62</v>
      </c>
      <c r="F201" s="416">
        <v>78.5</v>
      </c>
      <c r="G201" s="416">
        <v>0.78</v>
      </c>
      <c r="H201" s="416" t="s">
        <v>287</v>
      </c>
      <c r="I201" s="416" t="s">
        <v>287</v>
      </c>
      <c r="J201" s="416" t="s">
        <v>273</v>
      </c>
      <c r="K201" s="272" t="s">
        <v>432</v>
      </c>
      <c r="L201" s="259">
        <v>2.4400000000000002E-2</v>
      </c>
      <c r="M201" s="272" t="s">
        <v>433</v>
      </c>
      <c r="N201" s="528">
        <v>419.86099999999999</v>
      </c>
      <c r="O201" s="416" t="s">
        <v>289</v>
      </c>
      <c r="P201" s="416">
        <v>4</v>
      </c>
      <c r="Q201" s="416" t="s">
        <v>290</v>
      </c>
      <c r="R201" s="425" t="s">
        <v>287</v>
      </c>
    </row>
    <row r="202" spans="1:18" x14ac:dyDescent="0.25">
      <c r="A202" s="531"/>
      <c r="B202" s="480"/>
      <c r="C202" s="480"/>
      <c r="D202" s="480"/>
      <c r="E202" s="480"/>
      <c r="F202" s="480"/>
      <c r="G202" s="480"/>
      <c r="H202" s="480"/>
      <c r="I202" s="480"/>
      <c r="J202" s="480"/>
      <c r="K202" s="272" t="s">
        <v>434</v>
      </c>
      <c r="L202" s="259">
        <v>1.8700000000000001E-2</v>
      </c>
      <c r="M202" s="272" t="s">
        <v>435</v>
      </c>
      <c r="N202" s="503"/>
      <c r="O202" s="480"/>
      <c r="P202" s="480"/>
      <c r="Q202" s="480"/>
      <c r="R202" s="532"/>
    </row>
    <row r="203" spans="1:18" x14ac:dyDescent="0.25">
      <c r="A203" s="534" t="s">
        <v>436</v>
      </c>
      <c r="B203" s="416" t="s">
        <v>87</v>
      </c>
      <c r="C203" s="416">
        <v>2</v>
      </c>
      <c r="D203" s="416">
        <v>1</v>
      </c>
      <c r="E203" s="416" t="s">
        <v>62</v>
      </c>
      <c r="F203" s="416">
        <v>78.5</v>
      </c>
      <c r="G203" s="416">
        <v>0.4</v>
      </c>
      <c r="H203" s="416" t="s">
        <v>290</v>
      </c>
      <c r="I203" s="416" t="s">
        <v>287</v>
      </c>
      <c r="J203" s="416" t="s">
        <v>273</v>
      </c>
      <c r="K203" s="272" t="s">
        <v>437</v>
      </c>
      <c r="L203" s="259">
        <v>1.2500000000000001E-2</v>
      </c>
      <c r="M203" s="272" t="s">
        <v>438</v>
      </c>
      <c r="N203" s="528">
        <v>236.779</v>
      </c>
      <c r="O203" s="416" t="s">
        <v>289</v>
      </c>
      <c r="P203" s="416">
        <v>2</v>
      </c>
      <c r="Q203" s="416" t="s">
        <v>290</v>
      </c>
      <c r="R203" s="425" t="s">
        <v>287</v>
      </c>
    </row>
    <row r="204" spans="1:18" x14ac:dyDescent="0.25">
      <c r="A204" s="531"/>
      <c r="B204" s="480"/>
      <c r="C204" s="480"/>
      <c r="D204" s="480"/>
      <c r="E204" s="480"/>
      <c r="F204" s="480"/>
      <c r="G204" s="480"/>
      <c r="H204" s="480"/>
      <c r="I204" s="480"/>
      <c r="J204" s="480"/>
      <c r="K204" s="272" t="s">
        <v>439</v>
      </c>
      <c r="L204" s="259">
        <v>9.5999999999999992E-3</v>
      </c>
      <c r="M204" s="272" t="s">
        <v>440</v>
      </c>
      <c r="N204" s="503"/>
      <c r="O204" s="480"/>
      <c r="P204" s="480"/>
      <c r="Q204" s="480"/>
      <c r="R204" s="532"/>
    </row>
    <row r="205" spans="1:18" x14ac:dyDescent="0.25">
      <c r="A205" s="215" t="s">
        <v>441</v>
      </c>
      <c r="B205" s="416" t="s">
        <v>87</v>
      </c>
      <c r="C205" s="416">
        <v>4</v>
      </c>
      <c r="D205" s="416">
        <v>1</v>
      </c>
      <c r="E205" s="416" t="s">
        <v>62</v>
      </c>
      <c r="F205" s="416">
        <v>78.5</v>
      </c>
      <c r="G205" s="416">
        <v>0.59</v>
      </c>
      <c r="H205" s="416" t="s">
        <v>290</v>
      </c>
      <c r="I205" s="416" t="s">
        <v>287</v>
      </c>
      <c r="J205" s="416" t="s">
        <v>273</v>
      </c>
      <c r="K205" s="272" t="s">
        <v>335</v>
      </c>
      <c r="L205" s="259">
        <v>1.84E-2</v>
      </c>
      <c r="M205" s="272" t="s">
        <v>442</v>
      </c>
      <c r="N205" s="528">
        <v>374.52800000000002</v>
      </c>
      <c r="O205" s="416" t="s">
        <v>289</v>
      </c>
      <c r="P205" s="416">
        <v>4</v>
      </c>
      <c r="Q205" s="416" t="s">
        <v>290</v>
      </c>
      <c r="R205" s="425" t="s">
        <v>287</v>
      </c>
    </row>
    <row r="206" spans="1:18" x14ac:dyDescent="0.25">
      <c r="A206" s="214" t="s">
        <v>443</v>
      </c>
      <c r="B206" s="480"/>
      <c r="C206" s="417"/>
      <c r="D206" s="480"/>
      <c r="E206" s="480"/>
      <c r="F206" s="480"/>
      <c r="G206" s="480"/>
      <c r="H206" s="480"/>
      <c r="I206" s="480"/>
      <c r="J206" s="480"/>
      <c r="K206" s="272" t="s">
        <v>338</v>
      </c>
      <c r="L206" s="259">
        <v>1.4200000000000001E-2</v>
      </c>
      <c r="M206" s="272" t="s">
        <v>444</v>
      </c>
      <c r="N206" s="503"/>
      <c r="O206" s="480"/>
      <c r="P206" s="480"/>
      <c r="Q206" s="480"/>
      <c r="R206" s="532"/>
    </row>
    <row r="207" spans="1:18" x14ac:dyDescent="0.25">
      <c r="A207" s="534" t="s">
        <v>445</v>
      </c>
      <c r="B207" s="416" t="s">
        <v>87</v>
      </c>
      <c r="C207" s="416">
        <v>2</v>
      </c>
      <c r="D207" s="416">
        <v>1</v>
      </c>
      <c r="E207" s="416" t="s">
        <v>62</v>
      </c>
      <c r="F207" s="416">
        <v>78.5</v>
      </c>
      <c r="G207" s="416" t="s">
        <v>446</v>
      </c>
      <c r="H207" s="416" t="s">
        <v>290</v>
      </c>
      <c r="I207" s="416" t="s">
        <v>287</v>
      </c>
      <c r="J207" s="416" t="s">
        <v>273</v>
      </c>
      <c r="K207" s="272" t="s">
        <v>447</v>
      </c>
      <c r="L207" s="259">
        <v>1.4999999999999999E-2</v>
      </c>
      <c r="M207" s="272" t="s">
        <v>448</v>
      </c>
      <c r="N207" s="528">
        <v>698.86</v>
      </c>
      <c r="O207" s="416" t="s">
        <v>289</v>
      </c>
      <c r="P207" s="416">
        <v>2</v>
      </c>
      <c r="Q207" s="416" t="s">
        <v>290</v>
      </c>
      <c r="R207" s="425" t="s">
        <v>287</v>
      </c>
    </row>
    <row r="208" spans="1:18" x14ac:dyDescent="0.25">
      <c r="A208" s="531"/>
      <c r="B208" s="480"/>
      <c r="C208" s="417"/>
      <c r="D208" s="480"/>
      <c r="E208" s="480"/>
      <c r="F208" s="480"/>
      <c r="G208" s="480"/>
      <c r="H208" s="480"/>
      <c r="I208" s="480"/>
      <c r="J208" s="480"/>
      <c r="K208" s="272" t="s">
        <v>449</v>
      </c>
      <c r="L208" s="259">
        <v>1.15E-2</v>
      </c>
      <c r="M208" s="272" t="s">
        <v>450</v>
      </c>
      <c r="N208" s="503"/>
      <c r="O208" s="480"/>
      <c r="P208" s="480"/>
      <c r="Q208" s="480"/>
      <c r="R208" s="532"/>
    </row>
    <row r="209" spans="1:18" x14ac:dyDescent="0.25">
      <c r="A209" s="215" t="s">
        <v>451</v>
      </c>
      <c r="B209" s="416" t="s">
        <v>87</v>
      </c>
      <c r="C209" s="416">
        <v>3</v>
      </c>
      <c r="D209" s="416">
        <v>1</v>
      </c>
      <c r="E209" s="416" t="s">
        <v>62</v>
      </c>
      <c r="F209" s="416">
        <v>78.5</v>
      </c>
      <c r="G209" s="416" t="s">
        <v>452</v>
      </c>
      <c r="H209" s="416" t="s">
        <v>287</v>
      </c>
      <c r="I209" s="416" t="s">
        <v>287</v>
      </c>
      <c r="J209" s="416" t="s">
        <v>273</v>
      </c>
      <c r="K209" s="272" t="s">
        <v>453</v>
      </c>
      <c r="L209" s="259">
        <v>3.1300000000000001E-2</v>
      </c>
      <c r="M209" s="272" t="s">
        <v>454</v>
      </c>
      <c r="N209" s="528">
        <v>450.40699999999998</v>
      </c>
      <c r="O209" s="416" t="s">
        <v>289</v>
      </c>
      <c r="P209" s="416">
        <v>3</v>
      </c>
      <c r="Q209" s="416" t="s">
        <v>290</v>
      </c>
      <c r="R209" s="425" t="s">
        <v>287</v>
      </c>
    </row>
    <row r="210" spans="1:18" x14ac:dyDescent="0.25">
      <c r="A210" s="214" t="s">
        <v>455</v>
      </c>
      <c r="B210" s="480"/>
      <c r="C210" s="417"/>
      <c r="D210" s="480"/>
      <c r="E210" s="480"/>
      <c r="F210" s="480"/>
      <c r="G210" s="480"/>
      <c r="H210" s="480"/>
      <c r="I210" s="480"/>
      <c r="J210" s="480"/>
      <c r="K210" s="272" t="s">
        <v>456</v>
      </c>
      <c r="L210" s="259">
        <v>2.4E-2</v>
      </c>
      <c r="M210" s="272" t="s">
        <v>457</v>
      </c>
      <c r="N210" s="503"/>
      <c r="O210" s="480"/>
      <c r="P210" s="480"/>
      <c r="Q210" s="480"/>
      <c r="R210" s="532"/>
    </row>
    <row r="211" spans="1:18" x14ac:dyDescent="0.25">
      <c r="A211" s="215" t="s">
        <v>458</v>
      </c>
      <c r="B211" s="416" t="s">
        <v>87</v>
      </c>
      <c r="C211" s="416">
        <v>2</v>
      </c>
      <c r="D211" s="416">
        <v>1</v>
      </c>
      <c r="E211" s="416" t="s">
        <v>62</v>
      </c>
      <c r="F211" s="416">
        <v>78.5</v>
      </c>
      <c r="G211" s="416">
        <v>0.46</v>
      </c>
      <c r="H211" s="416" t="s">
        <v>290</v>
      </c>
      <c r="I211" s="416" t="s">
        <v>287</v>
      </c>
      <c r="J211" s="416" t="s">
        <v>273</v>
      </c>
      <c r="K211" s="272" t="s">
        <v>459</v>
      </c>
      <c r="L211" s="259">
        <v>1.44E-2</v>
      </c>
      <c r="M211" s="272" t="s">
        <v>460</v>
      </c>
      <c r="N211" s="528">
        <v>195.14400000000001</v>
      </c>
      <c r="O211" s="416" t="s">
        <v>289</v>
      </c>
      <c r="P211" s="416">
        <v>2</v>
      </c>
      <c r="Q211" s="416" t="s">
        <v>290</v>
      </c>
      <c r="R211" s="425" t="s">
        <v>287</v>
      </c>
    </row>
    <row r="212" spans="1:18" x14ac:dyDescent="0.25">
      <c r="A212" s="214" t="s">
        <v>461</v>
      </c>
      <c r="B212" s="480"/>
      <c r="C212" s="417"/>
      <c r="D212" s="480"/>
      <c r="E212" s="480"/>
      <c r="F212" s="480"/>
      <c r="G212" s="480"/>
      <c r="H212" s="480"/>
      <c r="I212" s="480"/>
      <c r="J212" s="480"/>
      <c r="K212" s="259">
        <v>4.4200000000000003E-2</v>
      </c>
      <c r="L212" s="259">
        <v>1.0999999999999999E-2</v>
      </c>
      <c r="M212" s="272" t="s">
        <v>462</v>
      </c>
      <c r="N212" s="503"/>
      <c r="O212" s="480"/>
      <c r="P212" s="480"/>
      <c r="Q212" s="480"/>
      <c r="R212" s="532"/>
    </row>
    <row r="213" spans="1:18" x14ac:dyDescent="0.25">
      <c r="A213" s="213" t="s">
        <v>463</v>
      </c>
      <c r="B213" s="259" t="s">
        <v>752</v>
      </c>
      <c r="C213" s="270">
        <v>2</v>
      </c>
      <c r="D213" s="416">
        <v>2</v>
      </c>
      <c r="E213" s="416" t="s">
        <v>62</v>
      </c>
      <c r="F213" s="416">
        <v>79.599999999999994</v>
      </c>
      <c r="G213" s="416">
        <v>3.8</v>
      </c>
      <c r="H213" s="416" t="s">
        <v>290</v>
      </c>
      <c r="I213" s="416" t="s">
        <v>287</v>
      </c>
      <c r="J213" s="416" t="s">
        <v>273</v>
      </c>
      <c r="K213" s="259">
        <v>0.47499999999999998</v>
      </c>
      <c r="L213" s="259" t="s">
        <v>466</v>
      </c>
      <c r="M213" s="272" t="s">
        <v>467</v>
      </c>
      <c r="N213" s="528">
        <v>1208.8019999999999</v>
      </c>
      <c r="O213" s="416" t="s">
        <v>289</v>
      </c>
      <c r="P213" s="416" t="s">
        <v>290</v>
      </c>
      <c r="Q213" s="416" t="s">
        <v>287</v>
      </c>
      <c r="R213" s="416">
        <v>2</v>
      </c>
    </row>
    <row r="214" spans="1:18" x14ac:dyDescent="0.25">
      <c r="A214" s="213" t="s">
        <v>468</v>
      </c>
      <c r="B214" s="187" t="s">
        <v>751</v>
      </c>
      <c r="C214" s="271">
        <v>1</v>
      </c>
      <c r="D214" s="479"/>
      <c r="E214" s="479"/>
      <c r="F214" s="479"/>
      <c r="G214" s="479"/>
      <c r="H214" s="479"/>
      <c r="I214" s="479"/>
      <c r="J214" s="479"/>
      <c r="K214" s="259" t="s">
        <v>469</v>
      </c>
      <c r="L214" s="259">
        <v>9.1200000000000003E-2</v>
      </c>
      <c r="M214" s="272" t="s">
        <v>470</v>
      </c>
      <c r="N214" s="539"/>
      <c r="O214" s="479"/>
      <c r="P214" s="479"/>
      <c r="Q214" s="479"/>
      <c r="R214" s="479"/>
    </row>
    <row r="215" spans="1:18" ht="27" customHeight="1" x14ac:dyDescent="0.25">
      <c r="A215" s="266" t="s">
        <v>741</v>
      </c>
      <c r="B215" s="267"/>
      <c r="C215" s="267">
        <f>SUM(C153:C214)</f>
        <v>96</v>
      </c>
      <c r="D215" s="267">
        <f>SUM(D153:D214)</f>
        <v>50</v>
      </c>
      <c r="E215" s="267"/>
      <c r="F215" s="267"/>
      <c r="G215" s="268">
        <f>SUM(G153:G214)</f>
        <v>117.95000000000002</v>
      </c>
      <c r="H215" s="267"/>
      <c r="I215" s="267"/>
      <c r="J215" s="269"/>
      <c r="K215" s="268"/>
      <c r="L215" s="268"/>
      <c r="M215" s="269"/>
      <c r="N215" s="268"/>
      <c r="O215" s="268"/>
      <c r="P215" s="268"/>
      <c r="Q215" s="268"/>
      <c r="R215" s="268"/>
    </row>
    <row r="216" spans="1:18" ht="18" customHeight="1" x14ac:dyDescent="0.25">
      <c r="A216" s="516" t="s">
        <v>613</v>
      </c>
      <c r="B216" s="516"/>
      <c r="C216" s="516"/>
      <c r="D216" s="516"/>
      <c r="E216" s="516"/>
      <c r="F216" s="516"/>
      <c r="G216" s="516"/>
      <c r="H216" s="516"/>
      <c r="I216" s="516"/>
      <c r="J216" s="516"/>
      <c r="K216" s="516"/>
      <c r="L216" s="516"/>
      <c r="M216" s="516"/>
      <c r="N216" s="516"/>
      <c r="O216" s="516"/>
      <c r="P216" s="516"/>
      <c r="Q216" s="516"/>
      <c r="R216" s="516"/>
    </row>
    <row r="217" spans="1:18" x14ac:dyDescent="0.25">
      <c r="A217" s="188" t="s">
        <v>473</v>
      </c>
      <c r="B217" s="190" t="s">
        <v>474</v>
      </c>
      <c r="C217" s="190">
        <v>4</v>
      </c>
      <c r="D217" s="190">
        <v>2</v>
      </c>
      <c r="E217" s="190" t="s">
        <v>62</v>
      </c>
      <c r="F217" s="190">
        <v>50</v>
      </c>
      <c r="G217" s="190">
        <v>2.7</v>
      </c>
      <c r="H217" s="190"/>
      <c r="I217" s="190"/>
      <c r="J217" s="190"/>
      <c r="K217" s="190">
        <v>563</v>
      </c>
      <c r="L217" s="190">
        <v>125</v>
      </c>
      <c r="M217" s="190">
        <v>1283</v>
      </c>
      <c r="N217" s="190">
        <v>8.9</v>
      </c>
      <c r="O217" s="190"/>
      <c r="P217" s="190"/>
      <c r="Q217" s="190"/>
      <c r="R217" s="190"/>
    </row>
    <row r="218" spans="1:18" x14ac:dyDescent="0.25">
      <c r="A218" s="188" t="s">
        <v>475</v>
      </c>
      <c r="B218" s="190" t="s">
        <v>476</v>
      </c>
      <c r="C218" s="190">
        <v>4</v>
      </c>
      <c r="D218" s="190">
        <v>2</v>
      </c>
      <c r="E218" s="190" t="s">
        <v>62</v>
      </c>
      <c r="F218" s="190">
        <v>50</v>
      </c>
      <c r="G218" s="190">
        <v>2.6</v>
      </c>
      <c r="H218" s="190"/>
      <c r="I218" s="190"/>
      <c r="J218" s="190"/>
      <c r="K218" s="190">
        <v>537</v>
      </c>
      <c r="L218" s="190">
        <v>130</v>
      </c>
      <c r="M218" s="190">
        <v>1283</v>
      </c>
      <c r="N218" s="190">
        <v>8.9</v>
      </c>
      <c r="O218" s="190"/>
      <c r="P218" s="190"/>
      <c r="Q218" s="190"/>
      <c r="R218" s="190"/>
    </row>
    <row r="219" spans="1:18" x14ac:dyDescent="0.25">
      <c r="A219" s="188" t="s">
        <v>477</v>
      </c>
      <c r="B219" s="190" t="s">
        <v>476</v>
      </c>
      <c r="C219" s="190">
        <v>6</v>
      </c>
      <c r="D219" s="190">
        <v>3</v>
      </c>
      <c r="E219" s="190" t="s">
        <v>62</v>
      </c>
      <c r="F219" s="190">
        <v>50</v>
      </c>
      <c r="G219" s="190">
        <v>4.4000000000000004</v>
      </c>
      <c r="H219" s="190"/>
      <c r="I219" s="190"/>
      <c r="J219" s="190"/>
      <c r="K219" s="190">
        <v>494</v>
      </c>
      <c r="L219" s="190">
        <v>136</v>
      </c>
      <c r="M219" s="190">
        <v>1342</v>
      </c>
      <c r="N219" s="190">
        <v>9.3000000000000007</v>
      </c>
      <c r="O219" s="190"/>
      <c r="P219" s="190"/>
      <c r="Q219" s="190"/>
      <c r="R219" s="190"/>
    </row>
    <row r="220" spans="1:18" x14ac:dyDescent="0.25">
      <c r="A220" s="194" t="s">
        <v>478</v>
      </c>
      <c r="B220" s="190" t="s">
        <v>474</v>
      </c>
      <c r="C220" s="32">
        <v>2</v>
      </c>
      <c r="D220" s="32">
        <v>1</v>
      </c>
      <c r="E220" s="190" t="s">
        <v>62</v>
      </c>
      <c r="F220" s="190">
        <v>50</v>
      </c>
      <c r="G220" s="32">
        <v>2.6</v>
      </c>
      <c r="H220" s="191"/>
      <c r="I220" s="191"/>
      <c r="J220" s="191"/>
      <c r="K220" s="32">
        <v>589</v>
      </c>
      <c r="L220" s="32">
        <v>92</v>
      </c>
      <c r="M220" s="32">
        <v>1434</v>
      </c>
      <c r="N220" s="192">
        <v>10</v>
      </c>
      <c r="O220" s="191"/>
      <c r="P220" s="191"/>
      <c r="Q220" s="191"/>
      <c r="R220" s="191"/>
    </row>
    <row r="221" spans="1:18" x14ac:dyDescent="0.25">
      <c r="A221" s="188" t="s">
        <v>479</v>
      </c>
      <c r="B221" s="190" t="s">
        <v>476</v>
      </c>
      <c r="C221" s="32">
        <v>4</v>
      </c>
      <c r="D221" s="32">
        <v>2</v>
      </c>
      <c r="E221" s="190" t="s">
        <v>62</v>
      </c>
      <c r="F221" s="190">
        <v>50</v>
      </c>
      <c r="G221" s="32">
        <v>7.8</v>
      </c>
      <c r="H221" s="191"/>
      <c r="I221" s="191"/>
      <c r="J221" s="191"/>
      <c r="K221" s="32">
        <v>517</v>
      </c>
      <c r="L221" s="32">
        <v>123</v>
      </c>
      <c r="M221" s="32">
        <v>1191</v>
      </c>
      <c r="N221" s="32">
        <v>8.3000000000000007</v>
      </c>
      <c r="O221" s="191"/>
      <c r="P221" s="191"/>
      <c r="Q221" s="191"/>
      <c r="R221" s="191"/>
    </row>
    <row r="222" spans="1:18" x14ac:dyDescent="0.25">
      <c r="A222" s="537" t="s">
        <v>480</v>
      </c>
      <c r="B222" s="273" t="s">
        <v>481</v>
      </c>
      <c r="C222" s="32">
        <v>1</v>
      </c>
      <c r="D222" s="32"/>
      <c r="E222" s="190" t="s">
        <v>62</v>
      </c>
      <c r="F222" s="191"/>
      <c r="G222" s="32"/>
      <c r="H222" s="191"/>
      <c r="I222" s="191"/>
      <c r="J222" s="191"/>
      <c r="K222" s="32"/>
      <c r="L222" s="32"/>
      <c r="M222" s="32"/>
      <c r="N222" s="32"/>
      <c r="O222" s="191"/>
      <c r="P222" s="191"/>
      <c r="Q222" s="191"/>
      <c r="R222" s="191"/>
    </row>
    <row r="223" spans="1:18" x14ac:dyDescent="0.25">
      <c r="A223" s="538"/>
      <c r="B223" s="31" t="s">
        <v>482</v>
      </c>
      <c r="C223" s="32">
        <v>2</v>
      </c>
      <c r="D223" s="32">
        <v>1</v>
      </c>
      <c r="E223" s="190" t="s">
        <v>62</v>
      </c>
      <c r="F223" s="32">
        <v>33</v>
      </c>
      <c r="G223" s="32">
        <v>0.6</v>
      </c>
      <c r="H223" s="191"/>
      <c r="I223" s="191"/>
      <c r="J223" s="191"/>
      <c r="K223" s="32">
        <v>109</v>
      </c>
      <c r="L223" s="32">
        <v>15</v>
      </c>
      <c r="M223" s="193">
        <v>0.11</v>
      </c>
      <c r="N223" s="32">
        <v>0.7</v>
      </c>
      <c r="O223" s="191"/>
      <c r="P223" s="191"/>
      <c r="Q223" s="191"/>
      <c r="R223" s="191"/>
    </row>
    <row r="224" spans="1:18" ht="27" customHeight="1" x14ac:dyDescent="0.25">
      <c r="A224" s="266" t="s">
        <v>741</v>
      </c>
      <c r="B224" s="267"/>
      <c r="C224" s="267">
        <f>SUM(C217:C223)</f>
        <v>23</v>
      </c>
      <c r="D224" s="267">
        <f>SUM(D217:D223)</f>
        <v>11</v>
      </c>
      <c r="E224" s="267"/>
      <c r="F224" s="267"/>
      <c r="G224" s="268">
        <f>SUM(G217:G223)</f>
        <v>20.700000000000003</v>
      </c>
      <c r="H224" s="267"/>
      <c r="I224" s="267"/>
      <c r="J224" s="269"/>
      <c r="K224" s="268"/>
      <c r="L224" s="268"/>
      <c r="M224" s="269"/>
      <c r="N224" s="268">
        <f>SUM(N217:N223)</f>
        <v>46.100000000000009</v>
      </c>
      <c r="O224" s="268"/>
      <c r="P224" s="268"/>
      <c r="Q224" s="268"/>
      <c r="R224" s="268"/>
    </row>
    <row r="225" spans="1:18" ht="18" customHeight="1" x14ac:dyDescent="0.25">
      <c r="A225" s="516" t="s">
        <v>614</v>
      </c>
      <c r="B225" s="516"/>
      <c r="C225" s="516"/>
      <c r="D225" s="516"/>
      <c r="E225" s="516"/>
      <c r="F225" s="516"/>
      <c r="G225" s="516"/>
      <c r="H225" s="516"/>
      <c r="I225" s="516"/>
      <c r="J225" s="516"/>
      <c r="K225" s="516"/>
      <c r="L225" s="516"/>
      <c r="M225" s="516"/>
      <c r="N225" s="516"/>
      <c r="O225" s="516"/>
      <c r="P225" s="516"/>
      <c r="Q225" s="516"/>
      <c r="R225" s="516"/>
    </row>
    <row r="226" spans="1:18" x14ac:dyDescent="0.25">
      <c r="A226" s="153" t="s">
        <v>621</v>
      </c>
      <c r="B226" s="152" t="s">
        <v>362</v>
      </c>
      <c r="C226" s="152">
        <v>6</v>
      </c>
      <c r="D226" s="152">
        <v>4</v>
      </c>
      <c r="E226" s="152" t="s">
        <v>62</v>
      </c>
      <c r="F226" s="154">
        <v>89.7</v>
      </c>
      <c r="G226" s="155">
        <v>100.18600000000001</v>
      </c>
      <c r="H226" s="155"/>
      <c r="I226" s="152"/>
      <c r="J226" s="152">
        <v>50</v>
      </c>
      <c r="K226" s="155">
        <f>G226*1000*100/8050/F226</f>
        <v>13.874543855640264</v>
      </c>
      <c r="L226" s="155">
        <f>K226*0.3</f>
        <v>4.1623631566920789</v>
      </c>
      <c r="M226" s="155">
        <v>22.895</v>
      </c>
      <c r="N226" s="257">
        <f>M226*1.892*1000</f>
        <v>43317.34</v>
      </c>
      <c r="O226" s="152" t="s">
        <v>25</v>
      </c>
      <c r="P226" s="152"/>
      <c r="Q226" s="152">
        <v>2</v>
      </c>
      <c r="R226" s="152"/>
    </row>
    <row r="227" spans="1:18" ht="25.5" x14ac:dyDescent="0.25">
      <c r="A227" s="153" t="s">
        <v>620</v>
      </c>
      <c r="B227" s="158" t="s">
        <v>504</v>
      </c>
      <c r="C227" s="152">
        <v>4</v>
      </c>
      <c r="D227" s="152">
        <v>4</v>
      </c>
      <c r="E227" s="152" t="s">
        <v>62</v>
      </c>
      <c r="F227" s="154">
        <v>93</v>
      </c>
      <c r="G227" s="155">
        <v>23.806999999999999</v>
      </c>
      <c r="H227" s="155"/>
      <c r="I227" s="152"/>
      <c r="J227" s="152">
        <v>8.6</v>
      </c>
      <c r="K227" s="155">
        <f>G227*1000*100/8050/F227</f>
        <v>3.1799906498363724</v>
      </c>
      <c r="L227" s="155">
        <f>K227*0.3</f>
        <v>0.95399719495091162</v>
      </c>
      <c r="M227" s="155">
        <v>1.5349999999999999</v>
      </c>
      <c r="N227" s="257">
        <f>M227*1.892*1000</f>
        <v>2904.22</v>
      </c>
      <c r="O227" s="152" t="s">
        <v>25</v>
      </c>
      <c r="P227" s="152"/>
      <c r="Q227" s="152"/>
      <c r="R227" s="152"/>
    </row>
    <row r="228" spans="1:18" ht="25.5" x14ac:dyDescent="0.25">
      <c r="A228" s="153" t="s">
        <v>615</v>
      </c>
      <c r="B228" s="152" t="s">
        <v>505</v>
      </c>
      <c r="C228" s="152">
        <v>2</v>
      </c>
      <c r="D228" s="152">
        <v>2</v>
      </c>
      <c r="E228" s="152" t="s">
        <v>62</v>
      </c>
      <c r="F228" s="154">
        <v>91.7</v>
      </c>
      <c r="G228" s="155">
        <v>6.0609999999999999</v>
      </c>
      <c r="H228" s="155"/>
      <c r="I228" s="152"/>
      <c r="J228" s="152">
        <v>6.5</v>
      </c>
      <c r="K228" s="155">
        <f>G228*1000*100/8050/F228</f>
        <v>0.82106788948569798</v>
      </c>
      <c r="L228" s="155">
        <f>K228*0.3</f>
        <v>0.24632036684570938</v>
      </c>
      <c r="M228" s="155">
        <v>0.76700000000000002</v>
      </c>
      <c r="N228" s="257">
        <f>M228*1.892*1000</f>
        <v>1451.164</v>
      </c>
      <c r="O228" s="152" t="s">
        <v>25</v>
      </c>
      <c r="P228" s="152"/>
      <c r="Q228" s="152">
        <v>2</v>
      </c>
      <c r="R228" s="152"/>
    </row>
    <row r="229" spans="1:18" x14ac:dyDescent="0.25">
      <c r="A229" s="380" t="s">
        <v>619</v>
      </c>
      <c r="B229" s="153" t="s">
        <v>506</v>
      </c>
      <c r="C229" s="153">
        <v>4</v>
      </c>
      <c r="D229" s="381">
        <v>7</v>
      </c>
      <c r="E229" s="381" t="s">
        <v>62</v>
      </c>
      <c r="F229" s="154">
        <v>91.7</v>
      </c>
      <c r="G229" s="377">
        <v>45.902999999999999</v>
      </c>
      <c r="H229" s="155"/>
      <c r="I229" s="152"/>
      <c r="J229" s="152">
        <v>6.5</v>
      </c>
      <c r="K229" s="377">
        <f>G229*1000*100/8050/F229</f>
        <v>6.2183598962319744</v>
      </c>
      <c r="L229" s="377">
        <f>K229*0.3</f>
        <v>1.8655079688695921</v>
      </c>
      <c r="M229" s="377">
        <v>8.1660000000000004</v>
      </c>
      <c r="N229" s="390">
        <f>M229*1.892*1000</f>
        <v>15450.072</v>
      </c>
      <c r="O229" s="152" t="s">
        <v>25</v>
      </c>
      <c r="P229" s="152"/>
      <c r="Q229" s="152">
        <v>4</v>
      </c>
      <c r="R229" s="152"/>
    </row>
    <row r="230" spans="1:18" x14ac:dyDescent="0.25">
      <c r="A230" s="380"/>
      <c r="B230" s="153" t="s">
        <v>33</v>
      </c>
      <c r="C230" s="153">
        <v>2</v>
      </c>
      <c r="D230" s="381"/>
      <c r="E230" s="381"/>
      <c r="F230" s="154">
        <v>89.3</v>
      </c>
      <c r="G230" s="377"/>
      <c r="H230" s="155"/>
      <c r="I230" s="152"/>
      <c r="J230" s="152">
        <v>8.3000000000000007</v>
      </c>
      <c r="K230" s="377"/>
      <c r="L230" s="377"/>
      <c r="M230" s="377"/>
      <c r="N230" s="392"/>
      <c r="O230" s="152" t="s">
        <v>25</v>
      </c>
      <c r="P230" s="152"/>
      <c r="Q230" s="152">
        <v>2</v>
      </c>
      <c r="R230" s="152"/>
    </row>
    <row r="231" spans="1:18" x14ac:dyDescent="0.25">
      <c r="A231" s="380"/>
      <c r="B231" s="153" t="s">
        <v>507</v>
      </c>
      <c r="C231" s="153">
        <v>1</v>
      </c>
      <c r="D231" s="381"/>
      <c r="E231" s="381"/>
      <c r="F231" s="154">
        <v>91.8</v>
      </c>
      <c r="G231" s="377"/>
      <c r="H231" s="155"/>
      <c r="I231" s="152"/>
      <c r="J231" s="152">
        <v>50</v>
      </c>
      <c r="K231" s="377"/>
      <c r="L231" s="377"/>
      <c r="M231" s="377"/>
      <c r="N231" s="391"/>
      <c r="O231" s="152" t="s">
        <v>25</v>
      </c>
      <c r="P231" s="152"/>
      <c r="Q231" s="152">
        <v>1</v>
      </c>
      <c r="R231" s="152"/>
    </row>
    <row r="232" spans="1:18" ht="25.5" x14ac:dyDescent="0.25">
      <c r="A232" s="153" t="s">
        <v>618</v>
      </c>
      <c r="B232" s="152" t="s">
        <v>476</v>
      </c>
      <c r="C232" s="152">
        <v>4</v>
      </c>
      <c r="D232" s="152">
        <v>4</v>
      </c>
      <c r="E232" s="152" t="s">
        <v>62</v>
      </c>
      <c r="F232" s="154">
        <v>91.5</v>
      </c>
      <c r="G232" s="155">
        <v>9.4670000000000005</v>
      </c>
      <c r="H232" s="155"/>
      <c r="I232" s="152"/>
      <c r="J232" s="152">
        <v>3</v>
      </c>
      <c r="K232" s="155">
        <f>G232*1000*100/8050/F232</f>
        <v>1.2852730543393409</v>
      </c>
      <c r="L232" s="155">
        <f>K232*0.3</f>
        <v>0.38558191630180227</v>
      </c>
      <c r="M232" s="155">
        <v>1.4930000000000001</v>
      </c>
      <c r="N232" s="257">
        <f>M232*1.892*1000</f>
        <v>2824.7560000000003</v>
      </c>
      <c r="O232" s="152" t="s">
        <v>25</v>
      </c>
      <c r="P232" s="152"/>
      <c r="Q232" s="152">
        <v>3</v>
      </c>
      <c r="R232" s="152"/>
    </row>
    <row r="233" spans="1:18" ht="25.5" x14ac:dyDescent="0.25">
      <c r="A233" s="153" t="s">
        <v>616</v>
      </c>
      <c r="B233" s="152" t="s">
        <v>476</v>
      </c>
      <c r="C233" s="152">
        <v>1</v>
      </c>
      <c r="D233" s="152">
        <v>1</v>
      </c>
      <c r="E233" s="152" t="s">
        <v>62</v>
      </c>
      <c r="F233" s="154">
        <v>91.1</v>
      </c>
      <c r="G233" s="155">
        <v>7.5640000000000001</v>
      </c>
      <c r="H233" s="155"/>
      <c r="I233" s="152"/>
      <c r="J233" s="152">
        <v>3</v>
      </c>
      <c r="K233" s="155">
        <f>G233*1000*100/8050/F233</f>
        <v>1.0314240715615222</v>
      </c>
      <c r="L233" s="155">
        <f>K233*0.3</f>
        <v>0.30942722146845664</v>
      </c>
      <c r="M233" s="155">
        <v>0.38500000000000001</v>
      </c>
      <c r="N233" s="257">
        <f>M233*1.892*1000</f>
        <v>728.42</v>
      </c>
      <c r="O233" s="152" t="s">
        <v>25</v>
      </c>
      <c r="P233" s="152"/>
      <c r="Q233" s="152">
        <v>1</v>
      </c>
      <c r="R233" s="152"/>
    </row>
    <row r="234" spans="1:18" ht="25.5" x14ac:dyDescent="0.25">
      <c r="A234" s="153" t="s">
        <v>617</v>
      </c>
      <c r="B234" s="152" t="s">
        <v>505</v>
      </c>
      <c r="C234" s="152">
        <v>2</v>
      </c>
      <c r="D234" s="152">
        <v>2</v>
      </c>
      <c r="E234" s="152" t="s">
        <v>62</v>
      </c>
      <c r="F234" s="154">
        <v>91.1</v>
      </c>
      <c r="G234" s="155">
        <v>9.1530000000000005</v>
      </c>
      <c r="H234" s="155"/>
      <c r="I234" s="152"/>
      <c r="J234" s="152">
        <v>6.5</v>
      </c>
      <c r="K234" s="155">
        <f>G234*1000*100/8050/F234</f>
        <v>1.2480994879696738</v>
      </c>
      <c r="L234" s="155">
        <f>K234*0.3</f>
        <v>0.37442984639090215</v>
      </c>
      <c r="M234" s="155">
        <v>1.296</v>
      </c>
      <c r="N234" s="257">
        <f>M234*1.892*1000</f>
        <v>2452.0320000000002</v>
      </c>
      <c r="O234" s="152" t="s">
        <v>25</v>
      </c>
      <c r="P234" s="152"/>
      <c r="Q234" s="152">
        <v>2</v>
      </c>
      <c r="R234" s="152"/>
    </row>
    <row r="235" spans="1:18" x14ac:dyDescent="0.25">
      <c r="A235" s="380" t="s">
        <v>622</v>
      </c>
      <c r="B235" s="153" t="s">
        <v>508</v>
      </c>
      <c r="C235" s="153">
        <v>1</v>
      </c>
      <c r="D235" s="381">
        <v>2</v>
      </c>
      <c r="E235" s="381" t="s">
        <v>62</v>
      </c>
      <c r="F235" s="154">
        <v>81.099999999999994</v>
      </c>
      <c r="G235" s="377">
        <v>2.5999999999999999E-2</v>
      </c>
      <c r="H235" s="155"/>
      <c r="I235" s="152"/>
      <c r="J235" s="152">
        <v>2.1999999999999999E-2</v>
      </c>
      <c r="K235" s="383">
        <f>G235*1000*100/8050/F235</f>
        <v>3.9825076012284504E-3</v>
      </c>
      <c r="L235" s="376">
        <f>K235*0.3</f>
        <v>1.1947522803685351E-3</v>
      </c>
      <c r="M235" s="377">
        <v>1.15E-2</v>
      </c>
      <c r="N235" s="390">
        <f>M235*1.892*1000</f>
        <v>21.757999999999999</v>
      </c>
      <c r="O235" s="152" t="s">
        <v>25</v>
      </c>
      <c r="P235" s="152">
        <v>1</v>
      </c>
      <c r="Q235" s="152"/>
      <c r="R235" s="152"/>
    </row>
    <row r="236" spans="1:18" x14ac:dyDescent="0.25">
      <c r="A236" s="380"/>
      <c r="B236" s="153" t="s">
        <v>509</v>
      </c>
      <c r="C236" s="153">
        <v>1</v>
      </c>
      <c r="D236" s="381"/>
      <c r="E236" s="381"/>
      <c r="F236" s="154">
        <v>86.6</v>
      </c>
      <c r="G236" s="377"/>
      <c r="H236" s="155"/>
      <c r="I236" s="152"/>
      <c r="J236" s="152">
        <v>4.2999999999999997E-2</v>
      </c>
      <c r="K236" s="383"/>
      <c r="L236" s="376"/>
      <c r="M236" s="377"/>
      <c r="N236" s="391"/>
      <c r="O236" s="152" t="s">
        <v>25</v>
      </c>
      <c r="P236" s="152">
        <v>1</v>
      </c>
      <c r="Q236" s="152"/>
      <c r="R236" s="152"/>
    </row>
    <row r="237" spans="1:18" ht="25.5" x14ac:dyDescent="0.25">
      <c r="A237" s="153" t="s">
        <v>623</v>
      </c>
      <c r="B237" s="158" t="s">
        <v>510</v>
      </c>
      <c r="C237" s="152">
        <v>4</v>
      </c>
      <c r="D237" s="152">
        <v>2</v>
      </c>
      <c r="E237" s="152" t="s">
        <v>62</v>
      </c>
      <c r="F237" s="154">
        <v>81.900000000000006</v>
      </c>
      <c r="G237" s="155">
        <v>0.26100000000000001</v>
      </c>
      <c r="H237" s="155"/>
      <c r="I237" s="152"/>
      <c r="J237" s="152">
        <v>0.39200000000000002</v>
      </c>
      <c r="K237" s="155">
        <f t="shared" ref="K237:K243" si="1">G237*1000*100/8050/F237</f>
        <v>3.958774145109549E-2</v>
      </c>
      <c r="L237" s="155">
        <f t="shared" ref="L237:L244" si="2">K237*0.3</f>
        <v>1.1876322435328646E-2</v>
      </c>
      <c r="M237" s="155">
        <v>0.11</v>
      </c>
      <c r="N237" s="257">
        <f t="shared" ref="N237:N243" si="3">M237*1.892*1000</f>
        <v>208.12</v>
      </c>
      <c r="O237" s="152" t="s">
        <v>25</v>
      </c>
      <c r="P237" s="152">
        <v>2</v>
      </c>
      <c r="Q237" s="152"/>
      <c r="R237" s="152"/>
    </row>
    <row r="238" spans="1:18" ht="25.5" x14ac:dyDescent="0.25">
      <c r="A238" s="153" t="s">
        <v>624</v>
      </c>
      <c r="B238" s="152" t="s">
        <v>511</v>
      </c>
      <c r="C238" s="152">
        <v>1</v>
      </c>
      <c r="D238" s="152">
        <v>1</v>
      </c>
      <c r="E238" s="152" t="s">
        <v>62</v>
      </c>
      <c r="F238" s="154">
        <v>62.2</v>
      </c>
      <c r="G238" s="155">
        <v>1.2999999999999999E-2</v>
      </c>
      <c r="H238" s="155"/>
      <c r="I238" s="152"/>
      <c r="J238" s="152">
        <v>1.4E-2</v>
      </c>
      <c r="K238" s="159">
        <f t="shared" si="1"/>
        <v>2.5963132352060073E-3</v>
      </c>
      <c r="L238" s="159">
        <f t="shared" si="2"/>
        <v>7.7889397056180216E-4</v>
      </c>
      <c r="M238" s="160">
        <v>4.0000000000000001E-3</v>
      </c>
      <c r="N238" s="257">
        <f t="shared" si="3"/>
        <v>7.5680000000000005</v>
      </c>
      <c r="O238" s="152" t="s">
        <v>25</v>
      </c>
      <c r="P238" s="152">
        <v>1</v>
      </c>
      <c r="Q238" s="152"/>
      <c r="R238" s="152"/>
    </row>
    <row r="239" spans="1:18" x14ac:dyDescent="0.25">
      <c r="A239" s="153" t="s">
        <v>625</v>
      </c>
      <c r="B239" s="152" t="s">
        <v>512</v>
      </c>
      <c r="C239" s="152">
        <v>3</v>
      </c>
      <c r="D239" s="152">
        <v>3</v>
      </c>
      <c r="E239" s="152" t="s">
        <v>62</v>
      </c>
      <c r="F239" s="154">
        <v>82.4</v>
      </c>
      <c r="G239" s="155">
        <v>0.90100000000000002</v>
      </c>
      <c r="H239" s="155"/>
      <c r="I239" s="152"/>
      <c r="J239" s="152">
        <v>0.60499999999999998</v>
      </c>
      <c r="K239" s="155">
        <f t="shared" si="1"/>
        <v>0.13583187601760838</v>
      </c>
      <c r="L239" s="155">
        <f t="shared" si="2"/>
        <v>4.074956280528251E-2</v>
      </c>
      <c r="M239" s="155">
        <v>0.32200000000000001</v>
      </c>
      <c r="N239" s="257">
        <f t="shared" si="3"/>
        <v>609.22399999999993</v>
      </c>
      <c r="O239" s="152" t="s">
        <v>25</v>
      </c>
      <c r="P239" s="152">
        <v>3</v>
      </c>
      <c r="Q239" s="152"/>
      <c r="R239" s="152"/>
    </row>
    <row r="240" spans="1:18" ht="25.5" x14ac:dyDescent="0.25">
      <c r="A240" s="153" t="s">
        <v>626</v>
      </c>
      <c r="B240" s="158" t="s">
        <v>513</v>
      </c>
      <c r="C240" s="152">
        <v>2</v>
      </c>
      <c r="D240" s="152">
        <v>2</v>
      </c>
      <c r="E240" s="152" t="s">
        <v>62</v>
      </c>
      <c r="F240" s="154">
        <v>95.4</v>
      </c>
      <c r="G240" s="155">
        <v>0.19600000000000001</v>
      </c>
      <c r="H240" s="155"/>
      <c r="I240" s="152"/>
      <c r="J240" s="152">
        <v>8.5999999999999993E-2</v>
      </c>
      <c r="K240" s="155">
        <f t="shared" si="1"/>
        <v>2.5521830279828638E-2</v>
      </c>
      <c r="L240" s="155">
        <f t="shared" si="2"/>
        <v>7.6565490839485915E-3</v>
      </c>
      <c r="M240" s="155">
        <v>0.05</v>
      </c>
      <c r="N240" s="257">
        <f t="shared" si="3"/>
        <v>94.600000000000009</v>
      </c>
      <c r="O240" s="152" t="s">
        <v>25</v>
      </c>
      <c r="P240" s="152">
        <v>2</v>
      </c>
      <c r="Q240" s="152"/>
      <c r="R240" s="152"/>
    </row>
    <row r="241" spans="1:18" ht="25.5" x14ac:dyDescent="0.25">
      <c r="A241" s="153" t="s">
        <v>627</v>
      </c>
      <c r="B241" s="152" t="s">
        <v>33</v>
      </c>
      <c r="C241" s="152">
        <v>3</v>
      </c>
      <c r="D241" s="152">
        <v>3</v>
      </c>
      <c r="E241" s="152" t="s">
        <v>62</v>
      </c>
      <c r="F241" s="154">
        <v>91.3</v>
      </c>
      <c r="G241" s="155">
        <v>16.975999999999999</v>
      </c>
      <c r="H241" s="155"/>
      <c r="I241" s="152"/>
      <c r="J241" s="152">
        <v>8.3000000000000007</v>
      </c>
      <c r="K241" s="155">
        <f t="shared" si="1"/>
        <v>2.309769852986197</v>
      </c>
      <c r="L241" s="155">
        <f t="shared" si="2"/>
        <v>0.69293095589585907</v>
      </c>
      <c r="M241" s="155">
        <v>3.1110000000000002</v>
      </c>
      <c r="N241" s="257">
        <f t="shared" si="3"/>
        <v>5886.0119999999997</v>
      </c>
      <c r="O241" s="152" t="s">
        <v>25</v>
      </c>
      <c r="P241" s="152">
        <v>3</v>
      </c>
      <c r="Q241" s="152"/>
      <c r="R241" s="152"/>
    </row>
    <row r="242" spans="1:18" ht="25.5" x14ac:dyDescent="0.25">
      <c r="A242" s="153" t="s">
        <v>628</v>
      </c>
      <c r="B242" s="152" t="s">
        <v>514</v>
      </c>
      <c r="C242" s="152">
        <v>2</v>
      </c>
      <c r="D242" s="152">
        <v>2</v>
      </c>
      <c r="E242" s="152" t="s">
        <v>62</v>
      </c>
      <c r="F242" s="154">
        <v>90.5</v>
      </c>
      <c r="G242" s="155">
        <v>3.9129999999999998</v>
      </c>
      <c r="H242" s="155"/>
      <c r="I242" s="152"/>
      <c r="J242" s="152">
        <v>4.3</v>
      </c>
      <c r="K242" s="155">
        <f t="shared" si="1"/>
        <v>0.53711265914004325</v>
      </c>
      <c r="L242" s="155">
        <f t="shared" si="2"/>
        <v>0.16113379774201297</v>
      </c>
      <c r="M242" s="155">
        <v>0.98399999999999999</v>
      </c>
      <c r="N242" s="257">
        <f t="shared" si="3"/>
        <v>1861.7279999999998</v>
      </c>
      <c r="O242" s="152" t="s">
        <v>25</v>
      </c>
      <c r="P242" s="152">
        <v>2</v>
      </c>
      <c r="Q242" s="152"/>
      <c r="R242" s="152"/>
    </row>
    <row r="243" spans="1:18" ht="25.5" x14ac:dyDescent="0.25">
      <c r="A243" s="153" t="s">
        <v>629</v>
      </c>
      <c r="B243" s="158" t="s">
        <v>515</v>
      </c>
      <c r="C243" s="152">
        <v>6</v>
      </c>
      <c r="D243" s="152">
        <v>6</v>
      </c>
      <c r="E243" s="152" t="s">
        <v>62</v>
      </c>
      <c r="F243" s="154">
        <v>88.2</v>
      </c>
      <c r="G243" s="155">
        <v>2.375</v>
      </c>
      <c r="H243" s="155"/>
      <c r="I243" s="152"/>
      <c r="J243" s="152">
        <v>0.86</v>
      </c>
      <c r="K243" s="155">
        <f t="shared" si="1"/>
        <v>0.33450233095308518</v>
      </c>
      <c r="L243" s="155">
        <f t="shared" si="2"/>
        <v>0.10035069928592555</v>
      </c>
      <c r="M243" s="155">
        <v>0.39700000000000002</v>
      </c>
      <c r="N243" s="257">
        <f t="shared" si="3"/>
        <v>751.12400000000002</v>
      </c>
      <c r="O243" s="152" t="s">
        <v>25</v>
      </c>
      <c r="P243" s="152">
        <v>5</v>
      </c>
      <c r="Q243" s="152"/>
      <c r="R243" s="152"/>
    </row>
    <row r="244" spans="1:18" x14ac:dyDescent="0.25">
      <c r="A244" s="380" t="s">
        <v>630</v>
      </c>
      <c r="B244" s="153" t="s">
        <v>81</v>
      </c>
      <c r="C244" s="153">
        <v>1</v>
      </c>
      <c r="D244" s="381">
        <v>3</v>
      </c>
      <c r="E244" s="381" t="s">
        <v>62</v>
      </c>
      <c r="F244" s="154">
        <v>91.1</v>
      </c>
      <c r="G244" s="377">
        <v>11.436</v>
      </c>
      <c r="H244" s="155"/>
      <c r="I244" s="152"/>
      <c r="J244" s="152">
        <v>6.5</v>
      </c>
      <c r="K244" s="377">
        <f>G244*1000*100/8050/F245</f>
        <v>1.5872861653770081</v>
      </c>
      <c r="L244" s="377">
        <f t="shared" si="2"/>
        <v>0.4761858496131024</v>
      </c>
      <c r="M244" s="377">
        <v>2.282</v>
      </c>
      <c r="N244" s="390">
        <f>M244*1.892*1000</f>
        <v>4317.5439999999999</v>
      </c>
      <c r="O244" s="152" t="s">
        <v>25</v>
      </c>
      <c r="P244" s="152"/>
      <c r="Q244" s="152">
        <v>1</v>
      </c>
      <c r="R244" s="152"/>
    </row>
    <row r="245" spans="1:18" ht="25.5" x14ac:dyDescent="0.25">
      <c r="A245" s="380"/>
      <c r="B245" s="153" t="s">
        <v>516</v>
      </c>
      <c r="C245" s="153">
        <v>2</v>
      </c>
      <c r="D245" s="381"/>
      <c r="E245" s="381"/>
      <c r="F245" s="154">
        <v>89.5</v>
      </c>
      <c r="G245" s="377"/>
      <c r="H245" s="155"/>
      <c r="I245" s="152"/>
      <c r="J245" s="152">
        <v>5.6</v>
      </c>
      <c r="K245" s="377"/>
      <c r="L245" s="377"/>
      <c r="M245" s="377"/>
      <c r="N245" s="391"/>
      <c r="O245" s="152" t="s">
        <v>25</v>
      </c>
      <c r="P245" s="152">
        <v>2</v>
      </c>
      <c r="Q245" s="152"/>
      <c r="R245" s="152"/>
    </row>
    <row r="246" spans="1:18" x14ac:dyDescent="0.25">
      <c r="A246" s="153" t="s">
        <v>631</v>
      </c>
      <c r="B246" s="152" t="s">
        <v>512</v>
      </c>
      <c r="C246" s="152">
        <v>2</v>
      </c>
      <c r="D246" s="152">
        <v>2</v>
      </c>
      <c r="E246" s="152" t="s">
        <v>62</v>
      </c>
      <c r="F246" s="154">
        <v>83.1</v>
      </c>
      <c r="G246" s="155">
        <v>0.439</v>
      </c>
      <c r="H246" s="155"/>
      <c r="I246" s="152"/>
      <c r="J246" s="152">
        <v>0.39200000000000002</v>
      </c>
      <c r="K246" s="155">
        <f>G246*1000*100/8050/F246</f>
        <v>6.5624743069414238E-2</v>
      </c>
      <c r="L246" s="155">
        <f>K246*0.3</f>
        <v>1.9687422920824271E-2</v>
      </c>
      <c r="M246" s="155">
        <v>0.109</v>
      </c>
      <c r="N246" s="257">
        <f>M246*1.892*1000</f>
        <v>206.22800000000001</v>
      </c>
      <c r="O246" s="152" t="s">
        <v>25</v>
      </c>
      <c r="P246" s="152"/>
      <c r="Q246" s="152"/>
      <c r="R246" s="152"/>
    </row>
    <row r="247" spans="1:18" ht="25.5" x14ac:dyDescent="0.25">
      <c r="A247" s="380" t="s">
        <v>632</v>
      </c>
      <c r="B247" s="153" t="s">
        <v>516</v>
      </c>
      <c r="C247" s="153">
        <v>2</v>
      </c>
      <c r="D247" s="381">
        <v>4</v>
      </c>
      <c r="E247" s="381" t="s">
        <v>62</v>
      </c>
      <c r="F247" s="154">
        <v>90.6</v>
      </c>
      <c r="G247" s="377">
        <v>9.48</v>
      </c>
      <c r="H247" s="155"/>
      <c r="I247" s="152"/>
      <c r="J247" s="152">
        <v>5.6</v>
      </c>
      <c r="K247" s="377">
        <f>G247*1000*100/8050/F248</f>
        <v>1.2969600788026376</v>
      </c>
      <c r="L247" s="377">
        <f>K247*0.3</f>
        <v>0.38908802364079126</v>
      </c>
      <c r="M247" s="377">
        <v>2.093</v>
      </c>
      <c r="N247" s="390">
        <f>M247*1.892*1000</f>
        <v>3959.9559999999997</v>
      </c>
      <c r="O247" s="152" t="s">
        <v>25</v>
      </c>
      <c r="P247" s="152">
        <v>2</v>
      </c>
      <c r="Q247" s="152"/>
      <c r="R247" s="152"/>
    </row>
    <row r="248" spans="1:18" x14ac:dyDescent="0.25">
      <c r="A248" s="380"/>
      <c r="B248" s="153" t="s">
        <v>476</v>
      </c>
      <c r="C248" s="153">
        <v>2</v>
      </c>
      <c r="D248" s="381"/>
      <c r="E248" s="381"/>
      <c r="F248" s="154">
        <v>90.8</v>
      </c>
      <c r="G248" s="377"/>
      <c r="H248" s="155"/>
      <c r="I248" s="152"/>
      <c r="J248" s="152">
        <v>3</v>
      </c>
      <c r="K248" s="377"/>
      <c r="L248" s="377"/>
      <c r="M248" s="377"/>
      <c r="N248" s="391"/>
      <c r="O248" s="152" t="s">
        <v>25</v>
      </c>
      <c r="P248" s="152">
        <v>2</v>
      </c>
      <c r="Q248" s="152"/>
      <c r="R248" s="152"/>
    </row>
    <row r="249" spans="1:18" ht="25.5" x14ac:dyDescent="0.25">
      <c r="A249" s="380" t="s">
        <v>633</v>
      </c>
      <c r="B249" s="237" t="s">
        <v>517</v>
      </c>
      <c r="C249" s="153">
        <v>1</v>
      </c>
      <c r="D249" s="381">
        <v>2</v>
      </c>
      <c r="E249" s="381" t="s">
        <v>62</v>
      </c>
      <c r="F249" s="154">
        <v>84.4</v>
      </c>
      <c r="G249" s="377">
        <v>0.122</v>
      </c>
      <c r="H249" s="155"/>
      <c r="I249" s="152"/>
      <c r="J249" s="152">
        <v>8.5999999999999993E-2</v>
      </c>
      <c r="K249" s="155">
        <f>G249*1000*100/8050/F249</f>
        <v>1.7956492302257807E-2</v>
      </c>
      <c r="L249" s="155">
        <f>K249*0.3</f>
        <v>5.3869476906773421E-3</v>
      </c>
      <c r="M249" s="377">
        <v>3.3000000000000002E-2</v>
      </c>
      <c r="N249" s="390">
        <f>M249*1.892*1000</f>
        <v>62.436</v>
      </c>
      <c r="O249" s="152" t="s">
        <v>25</v>
      </c>
      <c r="P249" s="152"/>
      <c r="Q249" s="152"/>
      <c r="R249" s="152"/>
    </row>
    <row r="250" spans="1:18" x14ac:dyDescent="0.25">
      <c r="A250" s="380"/>
      <c r="B250" s="162" t="s">
        <v>518</v>
      </c>
      <c r="C250" s="153">
        <v>1</v>
      </c>
      <c r="D250" s="381"/>
      <c r="E250" s="381"/>
      <c r="F250" s="154">
        <v>58</v>
      </c>
      <c r="G250" s="377"/>
      <c r="H250" s="155"/>
      <c r="I250" s="152"/>
      <c r="J250" s="152">
        <v>8.5999999999999993E-2</v>
      </c>
      <c r="K250" s="152"/>
      <c r="L250" s="152"/>
      <c r="M250" s="377"/>
      <c r="N250" s="391"/>
      <c r="O250" s="152" t="s">
        <v>25</v>
      </c>
      <c r="P250" s="152"/>
      <c r="Q250" s="152"/>
      <c r="R250" s="152"/>
    </row>
    <row r="251" spans="1:18" ht="25.5" x14ac:dyDescent="0.25">
      <c r="A251" s="153" t="s">
        <v>634</v>
      </c>
      <c r="B251" s="152" t="s">
        <v>512</v>
      </c>
      <c r="C251" s="152">
        <v>2</v>
      </c>
      <c r="D251" s="152">
        <v>2</v>
      </c>
      <c r="E251" s="152" t="s">
        <v>62</v>
      </c>
      <c r="F251" s="154">
        <v>82.5</v>
      </c>
      <c r="G251" s="155">
        <v>0.26600000000000001</v>
      </c>
      <c r="H251" s="155"/>
      <c r="I251" s="152"/>
      <c r="J251" s="152">
        <v>0.39200000000000002</v>
      </c>
      <c r="K251" s="155">
        <f>G251*1000*100/8050/F251</f>
        <v>4.0052700922266142E-2</v>
      </c>
      <c r="L251" s="155">
        <f>K251*0.3</f>
        <v>1.2015810276679842E-2</v>
      </c>
      <c r="M251" s="155">
        <v>4.4999999999999998E-2</v>
      </c>
      <c r="N251" s="257">
        <f t="shared" ref="N251:N261" si="4">M251*1.892*1000</f>
        <v>85.139999999999986</v>
      </c>
      <c r="O251" s="152" t="s">
        <v>25</v>
      </c>
      <c r="P251" s="152">
        <v>2</v>
      </c>
      <c r="Q251" s="152"/>
      <c r="R251" s="152"/>
    </row>
    <row r="252" spans="1:18" ht="25.5" x14ac:dyDescent="0.25">
      <c r="A252" s="153" t="s">
        <v>635</v>
      </c>
      <c r="B252" s="152" t="s">
        <v>512</v>
      </c>
      <c r="C252" s="152">
        <v>2</v>
      </c>
      <c r="D252" s="152">
        <v>2</v>
      </c>
      <c r="E252" s="152" t="s">
        <v>62</v>
      </c>
      <c r="F252" s="154">
        <v>82.5</v>
      </c>
      <c r="G252" s="155">
        <v>0.14499999999999999</v>
      </c>
      <c r="H252" s="155"/>
      <c r="I252" s="152"/>
      <c r="J252" s="152">
        <v>0.39200000000000002</v>
      </c>
      <c r="K252" s="155">
        <f>G252*1000*100/8050/F252</f>
        <v>2.1833239224543572E-2</v>
      </c>
      <c r="L252" s="155">
        <f>K252*0.3</f>
        <v>6.5499717673630714E-3</v>
      </c>
      <c r="M252" s="155">
        <v>5.2999999999999999E-2</v>
      </c>
      <c r="N252" s="257">
        <f t="shared" si="4"/>
        <v>100.276</v>
      </c>
      <c r="O252" s="152" t="s">
        <v>25</v>
      </c>
      <c r="P252" s="152"/>
      <c r="Q252" s="152"/>
      <c r="R252" s="152"/>
    </row>
    <row r="253" spans="1:18" ht="25.5" x14ac:dyDescent="0.25">
      <c r="A253" s="153" t="s">
        <v>636</v>
      </c>
      <c r="B253" s="152" t="s">
        <v>512</v>
      </c>
      <c r="C253" s="152">
        <v>3</v>
      </c>
      <c r="D253" s="152">
        <v>2</v>
      </c>
      <c r="E253" s="152" t="s">
        <v>519</v>
      </c>
      <c r="F253" s="154">
        <v>64.8</v>
      </c>
      <c r="G253" s="155">
        <v>0.1</v>
      </c>
      <c r="H253" s="155"/>
      <c r="I253" s="152"/>
      <c r="J253" s="152">
        <v>0.39200000000000002</v>
      </c>
      <c r="K253" s="152" t="s">
        <v>24</v>
      </c>
      <c r="L253" s="152" t="s">
        <v>24</v>
      </c>
      <c r="M253" s="155">
        <v>175.7</v>
      </c>
      <c r="N253" s="308">
        <f t="shared" si="4"/>
        <v>332424.39999999991</v>
      </c>
      <c r="O253" s="152" t="s">
        <v>25</v>
      </c>
      <c r="P253" s="152"/>
      <c r="Q253" s="152"/>
      <c r="R253" s="152">
        <v>3</v>
      </c>
    </row>
    <row r="254" spans="1:18" ht="25.5" x14ac:dyDescent="0.25">
      <c r="A254" s="153" t="s">
        <v>637</v>
      </c>
      <c r="B254" s="152" t="s">
        <v>512</v>
      </c>
      <c r="C254" s="152">
        <v>2</v>
      </c>
      <c r="D254" s="152">
        <v>2</v>
      </c>
      <c r="E254" s="152" t="s">
        <v>519</v>
      </c>
      <c r="F254" s="154">
        <v>65</v>
      </c>
      <c r="G254" s="155">
        <v>0.22700000000000001</v>
      </c>
      <c r="H254" s="155"/>
      <c r="I254" s="152"/>
      <c r="J254" s="152">
        <v>0.30599999999999999</v>
      </c>
      <c r="K254" s="152" t="s">
        <v>24</v>
      </c>
      <c r="L254" s="152" t="s">
        <v>24</v>
      </c>
      <c r="M254" s="155">
        <v>182</v>
      </c>
      <c r="N254" s="309">
        <f t="shared" si="4"/>
        <v>344344</v>
      </c>
      <c r="O254" s="152" t="s">
        <v>25</v>
      </c>
      <c r="P254" s="152"/>
      <c r="Q254" s="152"/>
      <c r="R254" s="152">
        <v>2</v>
      </c>
    </row>
    <row r="255" spans="1:18" ht="25.5" x14ac:dyDescent="0.25">
      <c r="A255" s="153" t="s">
        <v>638</v>
      </c>
      <c r="B255" s="152" t="s">
        <v>520</v>
      </c>
      <c r="C255" s="152">
        <v>2</v>
      </c>
      <c r="D255" s="152">
        <v>2</v>
      </c>
      <c r="E255" s="152" t="s">
        <v>519</v>
      </c>
      <c r="F255" s="154" t="s">
        <v>24</v>
      </c>
      <c r="G255" s="155">
        <v>2.8000000000000001E-2</v>
      </c>
      <c r="H255" s="155"/>
      <c r="I255" s="152"/>
      <c r="J255" s="152">
        <v>0.02</v>
      </c>
      <c r="K255" s="152" t="s">
        <v>24</v>
      </c>
      <c r="L255" s="152" t="s">
        <v>24</v>
      </c>
      <c r="M255" s="155">
        <v>15</v>
      </c>
      <c r="N255" s="257">
        <f t="shared" si="4"/>
        <v>28380</v>
      </c>
      <c r="O255" s="152" t="s">
        <v>25</v>
      </c>
      <c r="P255" s="152"/>
      <c r="Q255" s="152"/>
      <c r="R255" s="152"/>
    </row>
    <row r="256" spans="1:18" ht="38.25" x14ac:dyDescent="0.25">
      <c r="A256" s="153" t="s">
        <v>639</v>
      </c>
      <c r="B256" s="153" t="s">
        <v>521</v>
      </c>
      <c r="C256" s="152">
        <v>3</v>
      </c>
      <c r="D256" s="152">
        <v>3</v>
      </c>
      <c r="E256" s="152" t="s">
        <v>62</v>
      </c>
      <c r="F256" s="154">
        <v>82.6</v>
      </c>
      <c r="G256" s="155">
        <v>0.29799999999999999</v>
      </c>
      <c r="H256" s="155"/>
      <c r="I256" s="152"/>
      <c r="J256" s="152">
        <v>0.14000000000000001</v>
      </c>
      <c r="K256" s="155">
        <f t="shared" ref="K256:K261" si="5">G256*1000*100/8050/F256</f>
        <v>4.481674762756982E-2</v>
      </c>
      <c r="L256" s="155">
        <f t="shared" ref="L256:L265" si="6">K256*0.3</f>
        <v>1.3445024288270945E-2</v>
      </c>
      <c r="M256" s="155">
        <v>6.3E-2</v>
      </c>
      <c r="N256" s="257">
        <f t="shared" si="4"/>
        <v>119.196</v>
      </c>
      <c r="O256" s="152" t="s">
        <v>25</v>
      </c>
      <c r="P256" s="152"/>
      <c r="Q256" s="152"/>
      <c r="R256" s="152"/>
    </row>
    <row r="257" spans="1:18" ht="38.25" x14ac:dyDescent="0.25">
      <c r="A257" s="153" t="s">
        <v>640</v>
      </c>
      <c r="B257" s="153" t="s">
        <v>521</v>
      </c>
      <c r="C257" s="152">
        <v>4</v>
      </c>
      <c r="D257" s="152">
        <v>4</v>
      </c>
      <c r="E257" s="152" t="s">
        <v>62</v>
      </c>
      <c r="F257" s="154">
        <v>82.6</v>
      </c>
      <c r="G257" s="155">
        <v>0.29799999999999999</v>
      </c>
      <c r="H257" s="155"/>
      <c r="I257" s="152"/>
      <c r="J257" s="152">
        <v>0.14000000000000001</v>
      </c>
      <c r="K257" s="155">
        <f t="shared" si="5"/>
        <v>4.481674762756982E-2</v>
      </c>
      <c r="L257" s="155">
        <f t="shared" si="6"/>
        <v>1.3445024288270945E-2</v>
      </c>
      <c r="M257" s="155">
        <v>9.1322E-2</v>
      </c>
      <c r="N257" s="257">
        <f t="shared" si="4"/>
        <v>172.78122399999998</v>
      </c>
      <c r="O257" s="152" t="s">
        <v>25</v>
      </c>
      <c r="P257" s="152"/>
      <c r="Q257" s="152"/>
      <c r="R257" s="152"/>
    </row>
    <row r="258" spans="1:18" ht="25.5" x14ac:dyDescent="0.25">
      <c r="A258" s="153" t="s">
        <v>641</v>
      </c>
      <c r="B258" s="152" t="s">
        <v>512</v>
      </c>
      <c r="C258" s="152">
        <v>2</v>
      </c>
      <c r="D258" s="152">
        <v>2</v>
      </c>
      <c r="E258" s="152" t="s">
        <v>62</v>
      </c>
      <c r="F258" s="154">
        <v>82.8</v>
      </c>
      <c r="G258" s="155">
        <v>0.313</v>
      </c>
      <c r="H258" s="155"/>
      <c r="I258" s="152"/>
      <c r="J258" s="152">
        <v>0.39200000000000002</v>
      </c>
      <c r="K258" s="155">
        <f t="shared" si="5"/>
        <v>4.6958922195217093E-2</v>
      </c>
      <c r="L258" s="155">
        <f t="shared" si="6"/>
        <v>1.4087676658565126E-2</v>
      </c>
      <c r="M258" s="155">
        <v>4.2000000000000003E-2</v>
      </c>
      <c r="N258" s="257">
        <f t="shared" si="4"/>
        <v>79.464000000000013</v>
      </c>
      <c r="O258" s="152" t="s">
        <v>25</v>
      </c>
      <c r="P258" s="152">
        <v>2</v>
      </c>
      <c r="Q258" s="152"/>
      <c r="R258" s="152"/>
    </row>
    <row r="259" spans="1:18" x14ac:dyDescent="0.25">
      <c r="A259" s="153" t="s">
        <v>522</v>
      </c>
      <c r="B259" s="152" t="s">
        <v>523</v>
      </c>
      <c r="C259" s="152">
        <v>4</v>
      </c>
      <c r="D259" s="152">
        <v>4</v>
      </c>
      <c r="E259" s="152" t="s">
        <v>62</v>
      </c>
      <c r="F259" s="154">
        <v>91.2</v>
      </c>
      <c r="G259" s="155">
        <v>23.738</v>
      </c>
      <c r="H259" s="155"/>
      <c r="I259" s="152">
        <v>10</v>
      </c>
      <c r="J259" s="152">
        <v>10</v>
      </c>
      <c r="K259" s="155">
        <f t="shared" si="5"/>
        <v>3.2333551269478038</v>
      </c>
      <c r="L259" s="155">
        <f t="shared" si="6"/>
        <v>0.97000653808434112</v>
      </c>
      <c r="M259" s="155">
        <v>2.9390000000000001</v>
      </c>
      <c r="N259" s="257">
        <f>M259*1.892*1000</f>
        <v>5560.5879999999997</v>
      </c>
      <c r="O259" s="152" t="s">
        <v>25</v>
      </c>
      <c r="P259" s="152"/>
      <c r="Q259" s="152">
        <v>3</v>
      </c>
      <c r="R259" s="152"/>
    </row>
    <row r="260" spans="1:18" ht="25.5" x14ac:dyDescent="0.25">
      <c r="A260" s="153" t="s">
        <v>642</v>
      </c>
      <c r="B260" s="152" t="s">
        <v>524</v>
      </c>
      <c r="C260" s="152">
        <v>3</v>
      </c>
      <c r="D260" s="152">
        <v>3</v>
      </c>
      <c r="E260" s="152" t="s">
        <v>62</v>
      </c>
      <c r="F260" s="154">
        <v>93</v>
      </c>
      <c r="G260" s="155">
        <v>0.45</v>
      </c>
      <c r="H260" s="155"/>
      <c r="I260" s="152"/>
      <c r="J260" s="152">
        <v>0.23200000000000001</v>
      </c>
      <c r="K260" s="155">
        <f t="shared" si="5"/>
        <v>6.0108194750550993E-2</v>
      </c>
      <c r="L260" s="155">
        <f t="shared" si="6"/>
        <v>1.8032458425165297E-2</v>
      </c>
      <c r="M260" s="155">
        <v>0.121</v>
      </c>
      <c r="N260" s="257">
        <f t="shared" si="4"/>
        <v>228.93199999999996</v>
      </c>
      <c r="O260" s="152" t="s">
        <v>25</v>
      </c>
      <c r="P260" s="152"/>
      <c r="Q260" s="152"/>
      <c r="R260" s="152"/>
    </row>
    <row r="261" spans="1:18" x14ac:dyDescent="0.25">
      <c r="A261" s="380" t="s">
        <v>643</v>
      </c>
      <c r="B261" s="152" t="s">
        <v>525</v>
      </c>
      <c r="C261" s="152">
        <v>2</v>
      </c>
      <c r="D261" s="386">
        <v>3</v>
      </c>
      <c r="E261" s="152" t="s">
        <v>62</v>
      </c>
      <c r="F261" s="154">
        <v>92</v>
      </c>
      <c r="G261" s="390">
        <v>0.31900000000000001</v>
      </c>
      <c r="H261" s="166"/>
      <c r="I261" s="152"/>
      <c r="J261" s="152"/>
      <c r="K261" s="155">
        <f t="shared" si="5"/>
        <v>4.3073183904941942E-2</v>
      </c>
      <c r="L261" s="155">
        <f t="shared" si="6"/>
        <v>1.2921955171482582E-2</v>
      </c>
      <c r="M261" s="390">
        <v>0.13800000000000001</v>
      </c>
      <c r="N261" s="540">
        <f t="shared" si="4"/>
        <v>261.096</v>
      </c>
      <c r="O261" s="152" t="s">
        <v>25</v>
      </c>
      <c r="P261" s="152"/>
      <c r="Q261" s="152"/>
      <c r="R261" s="152"/>
    </row>
    <row r="262" spans="1:18" x14ac:dyDescent="0.25">
      <c r="A262" s="380"/>
      <c r="B262" s="152" t="s">
        <v>526</v>
      </c>
      <c r="C262" s="152">
        <v>1</v>
      </c>
      <c r="D262" s="387"/>
      <c r="E262" s="152" t="s">
        <v>62</v>
      </c>
      <c r="F262" s="154">
        <v>92</v>
      </c>
      <c r="G262" s="391"/>
      <c r="H262" s="176"/>
      <c r="I262" s="152"/>
      <c r="J262" s="152"/>
      <c r="K262" s="155">
        <f>G261*1000*100/8050/F262</f>
        <v>4.3073183904941942E-2</v>
      </c>
      <c r="L262" s="155">
        <f t="shared" si="6"/>
        <v>1.2921955171482582E-2</v>
      </c>
      <c r="M262" s="391"/>
      <c r="N262" s="541"/>
      <c r="O262" s="152" t="s">
        <v>25</v>
      </c>
      <c r="P262" s="152"/>
      <c r="Q262" s="152"/>
      <c r="R262" s="152"/>
    </row>
    <row r="263" spans="1:18" x14ac:dyDescent="0.25">
      <c r="A263" s="380" t="s">
        <v>644</v>
      </c>
      <c r="B263" s="152" t="s">
        <v>527</v>
      </c>
      <c r="C263" s="152">
        <v>2</v>
      </c>
      <c r="D263" s="386">
        <v>3</v>
      </c>
      <c r="E263" s="152" t="s">
        <v>62</v>
      </c>
      <c r="F263" s="154">
        <v>92</v>
      </c>
      <c r="G263" s="388">
        <v>1.119</v>
      </c>
      <c r="H263" s="177"/>
      <c r="I263" s="152"/>
      <c r="J263" s="152">
        <v>0.75600000000000001</v>
      </c>
      <c r="K263" s="155">
        <f>G263*1000*100/8050/F263</f>
        <v>0.15109370780448286</v>
      </c>
      <c r="L263" s="155">
        <f t="shared" si="6"/>
        <v>4.5328112341344859E-2</v>
      </c>
      <c r="M263" s="390">
        <v>8.4000000000000005E-2</v>
      </c>
      <c r="N263" s="257">
        <f>M263*1.892*1000</f>
        <v>158.92800000000003</v>
      </c>
      <c r="O263" s="152" t="s">
        <v>25</v>
      </c>
      <c r="P263" s="152"/>
      <c r="Q263" s="152"/>
      <c r="R263" s="152"/>
    </row>
    <row r="264" spans="1:18" x14ac:dyDescent="0.25">
      <c r="A264" s="380"/>
      <c r="B264" s="152" t="s">
        <v>528</v>
      </c>
      <c r="C264" s="152">
        <v>1</v>
      </c>
      <c r="D264" s="387"/>
      <c r="E264" s="152" t="s">
        <v>62</v>
      </c>
      <c r="F264" s="154">
        <v>92</v>
      </c>
      <c r="G264" s="389"/>
      <c r="H264" s="178"/>
      <c r="I264" s="152"/>
      <c r="J264" s="152">
        <v>0.29099999999999998</v>
      </c>
      <c r="K264" s="155">
        <f>G264*1000*100/8050/F264</f>
        <v>0</v>
      </c>
      <c r="L264" s="155">
        <f t="shared" si="6"/>
        <v>0</v>
      </c>
      <c r="M264" s="391"/>
      <c r="N264" s="257">
        <f>M264*1.892*1000</f>
        <v>0</v>
      </c>
      <c r="O264" s="152" t="s">
        <v>25</v>
      </c>
      <c r="P264" s="152"/>
      <c r="Q264" s="152"/>
      <c r="R264" s="152"/>
    </row>
    <row r="265" spans="1:18" x14ac:dyDescent="0.25">
      <c r="A265" s="380" t="s">
        <v>645</v>
      </c>
      <c r="B265" s="163" t="s">
        <v>529</v>
      </c>
      <c r="C265" s="152">
        <v>1</v>
      </c>
      <c r="D265" s="386">
        <v>5</v>
      </c>
      <c r="E265" s="152" t="s">
        <v>62</v>
      </c>
      <c r="F265" s="154">
        <v>93</v>
      </c>
      <c r="G265" s="390">
        <v>1.9</v>
      </c>
      <c r="H265" s="166"/>
      <c r="I265" s="152"/>
      <c r="J265" s="155">
        <v>0.44</v>
      </c>
      <c r="K265" s="390">
        <f>G265*1000*100/8050/F265</f>
        <v>0.25379015561343754</v>
      </c>
      <c r="L265" s="390">
        <f t="shared" si="6"/>
        <v>7.6137046684031262E-2</v>
      </c>
      <c r="M265" s="390">
        <v>0.66900000000000004</v>
      </c>
      <c r="N265" s="540">
        <f>M265*1.892*1000</f>
        <v>1265.748</v>
      </c>
      <c r="O265" s="152" t="s">
        <v>25</v>
      </c>
      <c r="P265" s="152"/>
      <c r="Q265" s="152"/>
      <c r="R265" s="152"/>
    </row>
    <row r="266" spans="1:18" x14ac:dyDescent="0.25">
      <c r="A266" s="380"/>
      <c r="B266" s="163" t="s">
        <v>530</v>
      </c>
      <c r="C266" s="152">
        <v>2</v>
      </c>
      <c r="D266" s="396"/>
      <c r="E266" s="152" t="s">
        <v>62</v>
      </c>
      <c r="F266" s="154">
        <v>93</v>
      </c>
      <c r="G266" s="392"/>
      <c r="H266" s="179"/>
      <c r="I266" s="152"/>
      <c r="J266" s="160">
        <v>0.58099999999999996</v>
      </c>
      <c r="K266" s="392"/>
      <c r="L266" s="392"/>
      <c r="M266" s="392"/>
      <c r="N266" s="542"/>
      <c r="O266" s="152" t="s">
        <v>25</v>
      </c>
      <c r="P266" s="152"/>
      <c r="Q266" s="152"/>
      <c r="R266" s="152"/>
    </row>
    <row r="267" spans="1:18" x14ac:dyDescent="0.25">
      <c r="A267" s="380"/>
      <c r="B267" s="163" t="s">
        <v>179</v>
      </c>
      <c r="C267" s="152">
        <v>2</v>
      </c>
      <c r="D267" s="387"/>
      <c r="E267" s="152" t="s">
        <v>62</v>
      </c>
      <c r="F267" s="154">
        <v>91</v>
      </c>
      <c r="G267" s="391"/>
      <c r="H267" s="176"/>
      <c r="I267" s="152"/>
      <c r="J267" s="154">
        <v>1</v>
      </c>
      <c r="K267" s="391"/>
      <c r="L267" s="391"/>
      <c r="M267" s="391"/>
      <c r="N267" s="541"/>
      <c r="O267" s="152" t="s">
        <v>25</v>
      </c>
      <c r="P267" s="152"/>
      <c r="Q267" s="152"/>
      <c r="R267" s="152"/>
    </row>
    <row r="268" spans="1:18" ht="25.5" x14ac:dyDescent="0.25">
      <c r="A268" s="153" t="s">
        <v>646</v>
      </c>
      <c r="B268" s="158" t="s">
        <v>531</v>
      </c>
      <c r="C268" s="152">
        <v>1</v>
      </c>
      <c r="D268" s="164">
        <v>1</v>
      </c>
      <c r="E268" s="152" t="s">
        <v>62</v>
      </c>
      <c r="F268" s="165">
        <v>90.5</v>
      </c>
      <c r="G268" s="166">
        <v>0.58299999999999996</v>
      </c>
      <c r="H268" s="166"/>
      <c r="I268" s="164"/>
      <c r="J268" s="164">
        <v>0.51</v>
      </c>
      <c r="K268" s="155">
        <f>G268*1000*100/8050/F268</f>
        <v>8.0024707456847741E-2</v>
      </c>
      <c r="L268" s="155">
        <f>K268*0.3</f>
        <v>2.4007412237054323E-2</v>
      </c>
      <c r="M268" s="166">
        <v>0.14799999999999999</v>
      </c>
      <c r="N268" s="257">
        <f>M268*1.892*1000</f>
        <v>280.01599999999996</v>
      </c>
      <c r="O268" s="164" t="s">
        <v>25</v>
      </c>
      <c r="P268" s="164"/>
      <c r="Q268" s="164"/>
      <c r="R268" s="152"/>
    </row>
    <row r="269" spans="1:18" x14ac:dyDescent="0.25">
      <c r="A269" s="157" t="s">
        <v>532</v>
      </c>
      <c r="B269" s="152" t="s">
        <v>510</v>
      </c>
      <c r="C269" s="167">
        <v>2</v>
      </c>
      <c r="D269" s="152">
        <v>2</v>
      </c>
      <c r="E269" s="152" t="s">
        <v>62</v>
      </c>
      <c r="F269" s="154">
        <v>84.1</v>
      </c>
      <c r="G269" s="155">
        <v>0.66600000000000004</v>
      </c>
      <c r="H269" s="155"/>
      <c r="I269" s="152"/>
      <c r="J269" s="152">
        <v>0.51200000000000001</v>
      </c>
      <c r="K269" s="155">
        <f>G269*1000*100/8050/F269</f>
        <v>9.8374458091151459E-2</v>
      </c>
      <c r="L269" s="155">
        <f>K269*0.3</f>
        <v>2.9512337427345436E-2</v>
      </c>
      <c r="M269" s="155">
        <v>0.14599999999999999</v>
      </c>
      <c r="N269" s="257">
        <f>M269*1.892*1000</f>
        <v>276.23199999999997</v>
      </c>
      <c r="O269" s="152" t="s">
        <v>25</v>
      </c>
      <c r="P269" s="152">
        <v>2</v>
      </c>
      <c r="Q269" s="152"/>
      <c r="R269" s="152"/>
    </row>
    <row r="270" spans="1:18" x14ac:dyDescent="0.25">
      <c r="A270" s="157" t="s">
        <v>533</v>
      </c>
      <c r="B270" s="152" t="s">
        <v>510</v>
      </c>
      <c r="C270" s="167">
        <v>2</v>
      </c>
      <c r="D270" s="152">
        <v>2</v>
      </c>
      <c r="E270" s="152" t="s">
        <v>62</v>
      </c>
      <c r="F270" s="154">
        <v>82.4</v>
      </c>
      <c r="G270" s="155">
        <v>0.153</v>
      </c>
      <c r="H270" s="155"/>
      <c r="I270" s="152"/>
      <c r="J270" s="152">
        <v>9.5000000000000001E-2</v>
      </c>
      <c r="K270" s="155">
        <f>G270*1000*100/8050/F270</f>
        <v>2.3065790267141048E-2</v>
      </c>
      <c r="L270" s="155">
        <f>K270*0.3</f>
        <v>6.9197370801423142E-3</v>
      </c>
      <c r="M270" s="155">
        <v>4.9000000000000002E-2</v>
      </c>
      <c r="N270" s="257">
        <f>M270*1.892*1000</f>
        <v>92.707999999999998</v>
      </c>
      <c r="O270" s="152" t="s">
        <v>25</v>
      </c>
      <c r="P270" s="152">
        <v>2</v>
      </c>
      <c r="Q270" s="152"/>
      <c r="R270" s="152"/>
    </row>
    <row r="271" spans="1:18" ht="27" customHeight="1" x14ac:dyDescent="0.25">
      <c r="A271" s="266" t="s">
        <v>741</v>
      </c>
      <c r="B271" s="267"/>
      <c r="C271" s="267">
        <f>SUM(C226:C270)</f>
        <v>103</v>
      </c>
      <c r="D271" s="267">
        <f>SUM(D226:D270)</f>
        <v>98</v>
      </c>
      <c r="E271" s="267"/>
      <c r="F271" s="267"/>
      <c r="G271" s="274">
        <f>SUM(G226:G270)</f>
        <v>278.88200000000006</v>
      </c>
      <c r="H271" s="267"/>
      <c r="I271" s="267"/>
      <c r="J271" s="269">
        <f>SUM(J226:J270)</f>
        <v>194.87699999999998</v>
      </c>
      <c r="K271" s="268"/>
      <c r="L271" s="268"/>
      <c r="M271" s="269"/>
      <c r="N271" s="274">
        <f>SUM(N226:N270)</f>
        <v>800943.80722399987</v>
      </c>
      <c r="O271" s="268"/>
      <c r="P271" s="268"/>
      <c r="Q271" s="268"/>
      <c r="R271" s="268"/>
    </row>
    <row r="272" spans="1:18" ht="20.25" customHeight="1" x14ac:dyDescent="0.25">
      <c r="A272" s="544" t="s">
        <v>709</v>
      </c>
      <c r="B272" s="544"/>
      <c r="C272" s="544"/>
      <c r="D272" s="544"/>
      <c r="E272" s="544"/>
      <c r="F272" s="544"/>
      <c r="G272" s="544"/>
      <c r="H272" s="544"/>
      <c r="I272" s="544"/>
      <c r="J272" s="544"/>
      <c r="K272" s="544"/>
      <c r="L272" s="544"/>
      <c r="M272" s="544"/>
      <c r="N272" s="544"/>
      <c r="O272" s="544"/>
      <c r="P272" s="544"/>
      <c r="Q272" s="544"/>
      <c r="R272" s="544"/>
    </row>
    <row r="273" spans="1:18" ht="25.5" x14ac:dyDescent="0.25">
      <c r="A273" s="241" t="s">
        <v>647</v>
      </c>
      <c r="B273" s="241" t="s">
        <v>535</v>
      </c>
      <c r="C273" s="242">
        <v>2</v>
      </c>
      <c r="D273" s="242">
        <v>2</v>
      </c>
      <c r="E273" s="242" t="s">
        <v>62</v>
      </c>
      <c r="F273" s="243">
        <v>91.2</v>
      </c>
      <c r="G273" s="240">
        <v>3.1840000000000002</v>
      </c>
      <c r="H273" s="240"/>
      <c r="I273" s="242"/>
      <c r="J273" s="242">
        <v>3</v>
      </c>
      <c r="K273" s="240">
        <f>G273*1000*100/8050/F273</f>
        <v>0.43369292797210418</v>
      </c>
      <c r="L273" s="240">
        <f>K273*0.3</f>
        <v>0.13010787839163124</v>
      </c>
      <c r="M273" s="240">
        <v>0.83899999999999997</v>
      </c>
      <c r="N273" s="156">
        <f>M273*1.892*1000</f>
        <v>1587.3879999999997</v>
      </c>
      <c r="O273" s="242" t="s">
        <v>25</v>
      </c>
      <c r="P273" s="242"/>
      <c r="Q273" s="242">
        <v>2</v>
      </c>
      <c r="R273" s="242"/>
    </row>
    <row r="274" spans="1:18" ht="25.5" x14ac:dyDescent="0.25">
      <c r="A274" s="153" t="s">
        <v>648</v>
      </c>
      <c r="B274" s="158" t="s">
        <v>535</v>
      </c>
      <c r="C274" s="152">
        <v>1</v>
      </c>
      <c r="D274" s="152">
        <v>1</v>
      </c>
      <c r="E274" s="152" t="s">
        <v>62</v>
      </c>
      <c r="F274" s="154">
        <v>91</v>
      </c>
      <c r="G274" s="155">
        <v>1.369</v>
      </c>
      <c r="H274" s="155"/>
      <c r="I274" s="152"/>
      <c r="J274" s="152">
        <v>3</v>
      </c>
      <c r="K274" s="155">
        <f>G274*1000*100/8050/F274</f>
        <v>0.18688144153982666</v>
      </c>
      <c r="L274" s="155">
        <f>K274*0.3</f>
        <v>5.6064432461947998E-2</v>
      </c>
      <c r="M274" s="155">
        <v>0.20599999999999999</v>
      </c>
      <c r="N274" s="156">
        <f>M274*1.892*1000</f>
        <v>389.75199999999995</v>
      </c>
      <c r="O274" s="152" t="s">
        <v>25</v>
      </c>
      <c r="P274" s="152"/>
      <c r="Q274" s="152">
        <v>1</v>
      </c>
      <c r="R274" s="152"/>
    </row>
    <row r="275" spans="1:18" ht="25.5" x14ac:dyDescent="0.25">
      <c r="A275" s="153" t="s">
        <v>649</v>
      </c>
      <c r="B275" s="152" t="s">
        <v>476</v>
      </c>
      <c r="C275" s="152">
        <v>3</v>
      </c>
      <c r="D275" s="152">
        <v>3</v>
      </c>
      <c r="E275" s="152" t="s">
        <v>62</v>
      </c>
      <c r="F275" s="154">
        <v>91.2</v>
      </c>
      <c r="G275" s="155">
        <v>10.589</v>
      </c>
      <c r="H275" s="155"/>
      <c r="I275" s="152"/>
      <c r="J275" s="152">
        <v>3</v>
      </c>
      <c r="K275" s="155">
        <f>G275*1000*100/8050/F275</f>
        <v>1.4423286477062218</v>
      </c>
      <c r="L275" s="155">
        <f>K275*0.3</f>
        <v>0.43269859431186652</v>
      </c>
      <c r="M275" s="155">
        <v>2.1779999999999999</v>
      </c>
      <c r="N275" s="156">
        <f>M275*1.892*1000</f>
        <v>4120.7759999999989</v>
      </c>
      <c r="O275" s="152" t="s">
        <v>25</v>
      </c>
      <c r="P275" s="152"/>
      <c r="Q275" s="152">
        <v>3</v>
      </c>
      <c r="R275" s="152"/>
    </row>
    <row r="276" spans="1:18" ht="25.5" x14ac:dyDescent="0.25">
      <c r="A276" s="394" t="s">
        <v>650</v>
      </c>
      <c r="B276" s="153" t="s">
        <v>536</v>
      </c>
      <c r="C276" s="153">
        <v>3</v>
      </c>
      <c r="D276" s="386">
        <v>4</v>
      </c>
      <c r="E276" s="386" t="s">
        <v>62</v>
      </c>
      <c r="F276" s="154">
        <v>91.9</v>
      </c>
      <c r="G276" s="390">
        <v>92.1</v>
      </c>
      <c r="H276" s="390"/>
      <c r="I276" s="390"/>
      <c r="J276" s="152">
        <v>35</v>
      </c>
      <c r="K276" s="390">
        <f>G276*1000*100/8050/F276</f>
        <v>12.449394764765914</v>
      </c>
      <c r="L276" s="390">
        <f>K276*0.3</f>
        <v>3.7348184294297742</v>
      </c>
      <c r="M276" s="390">
        <v>16.812000000000001</v>
      </c>
      <c r="N276" s="378">
        <f>M276*1.892*1000</f>
        <v>31808.304</v>
      </c>
      <c r="O276" s="152" t="s">
        <v>25</v>
      </c>
      <c r="P276" s="390"/>
      <c r="Q276" s="390"/>
      <c r="R276" s="152">
        <v>3</v>
      </c>
    </row>
    <row r="277" spans="1:18" x14ac:dyDescent="0.25">
      <c r="A277" s="395"/>
      <c r="B277" s="153" t="s">
        <v>537</v>
      </c>
      <c r="C277" s="153">
        <v>1</v>
      </c>
      <c r="D277" s="387"/>
      <c r="E277" s="387"/>
      <c r="F277" s="154">
        <v>92.3</v>
      </c>
      <c r="G277" s="391"/>
      <c r="H277" s="391"/>
      <c r="I277" s="391"/>
      <c r="J277" s="152">
        <v>100</v>
      </c>
      <c r="K277" s="391"/>
      <c r="L277" s="391"/>
      <c r="M277" s="391"/>
      <c r="N277" s="379"/>
      <c r="O277" s="152" t="s">
        <v>25</v>
      </c>
      <c r="P277" s="391"/>
      <c r="Q277" s="391"/>
      <c r="R277" s="152">
        <v>1</v>
      </c>
    </row>
    <row r="278" spans="1:18" x14ac:dyDescent="0.25">
      <c r="A278" s="380" t="s">
        <v>651</v>
      </c>
      <c r="B278" s="153" t="s">
        <v>476</v>
      </c>
      <c r="C278" s="153">
        <v>1</v>
      </c>
      <c r="D278" s="381">
        <v>3</v>
      </c>
      <c r="E278" s="381" t="s">
        <v>62</v>
      </c>
      <c r="F278" s="154">
        <v>90.8</v>
      </c>
      <c r="G278" s="377">
        <v>12.675000000000001</v>
      </c>
      <c r="H278" s="390"/>
      <c r="I278" s="390"/>
      <c r="J278" s="152">
        <v>3</v>
      </c>
      <c r="K278" s="377">
        <f>G278*1000*100/8050/F279</f>
        <v>1.7514284332488133</v>
      </c>
      <c r="L278" s="377">
        <f>K278*0.3</f>
        <v>0.52542852997464395</v>
      </c>
      <c r="M278" s="377">
        <v>2.3780000000000001</v>
      </c>
      <c r="N278" s="378">
        <f>M278*1.892*1000</f>
        <v>4499.1760000000004</v>
      </c>
      <c r="O278" s="152" t="s">
        <v>25</v>
      </c>
      <c r="P278" s="390"/>
      <c r="Q278" s="152">
        <v>1</v>
      </c>
      <c r="R278" s="390"/>
    </row>
    <row r="279" spans="1:18" x14ac:dyDescent="0.25">
      <c r="A279" s="380"/>
      <c r="B279" s="153" t="s">
        <v>538</v>
      </c>
      <c r="C279" s="153">
        <v>3</v>
      </c>
      <c r="D279" s="381"/>
      <c r="E279" s="381"/>
      <c r="F279" s="154">
        <v>89.9</v>
      </c>
      <c r="G279" s="377"/>
      <c r="H279" s="391"/>
      <c r="I279" s="391"/>
      <c r="J279" s="152">
        <v>8.3000000000000007</v>
      </c>
      <c r="K279" s="377"/>
      <c r="L279" s="377"/>
      <c r="M279" s="377"/>
      <c r="N279" s="379"/>
      <c r="O279" s="152" t="s">
        <v>25</v>
      </c>
      <c r="P279" s="391"/>
      <c r="Q279" s="152">
        <v>2</v>
      </c>
      <c r="R279" s="391"/>
    </row>
    <row r="280" spans="1:18" ht="25.5" x14ac:dyDescent="0.25">
      <c r="A280" s="153" t="s">
        <v>652</v>
      </c>
      <c r="B280" s="152" t="s">
        <v>476</v>
      </c>
      <c r="C280" s="152">
        <v>4</v>
      </c>
      <c r="D280" s="152">
        <v>4</v>
      </c>
      <c r="E280" s="152" t="s">
        <v>62</v>
      </c>
      <c r="F280" s="154">
        <v>91</v>
      </c>
      <c r="G280" s="155">
        <v>18.946000000000002</v>
      </c>
      <c r="H280" s="155"/>
      <c r="I280" s="152"/>
      <c r="J280" s="297">
        <v>0.51200000000000001</v>
      </c>
      <c r="K280" s="155">
        <f>G280*1000*100/8050/F280</f>
        <v>2.5863081018360523</v>
      </c>
      <c r="L280" s="155">
        <f>K280*0.3</f>
        <v>0.77589243055081569</v>
      </c>
      <c r="M280" s="155">
        <v>2.0710000000000002</v>
      </c>
      <c r="N280" s="156">
        <f>M280*1.892*1000</f>
        <v>3918.3319999999999</v>
      </c>
      <c r="O280" s="152" t="s">
        <v>25</v>
      </c>
      <c r="P280" s="152"/>
      <c r="Q280" s="152">
        <v>2</v>
      </c>
      <c r="R280" s="152"/>
    </row>
    <row r="281" spans="1:18" x14ac:dyDescent="0.25">
      <c r="A281" s="380" t="s">
        <v>539</v>
      </c>
      <c r="B281" s="153" t="s">
        <v>540</v>
      </c>
      <c r="C281" s="153">
        <v>3</v>
      </c>
      <c r="D281" s="381">
        <v>3</v>
      </c>
      <c r="E281" s="381" t="s">
        <v>62</v>
      </c>
      <c r="F281" s="154">
        <v>88.1</v>
      </c>
      <c r="G281" s="377">
        <v>6.7939999999999996</v>
      </c>
      <c r="H281" s="390"/>
      <c r="I281" s="390">
        <v>3.5</v>
      </c>
      <c r="J281" s="386">
        <v>8.3000000000000007</v>
      </c>
      <c r="K281" s="377">
        <f>G281*1000*100/8050/F282</f>
        <v>0.92948805647522359</v>
      </c>
      <c r="L281" s="377">
        <f>K281*0.3</f>
        <v>0.27884641694256707</v>
      </c>
      <c r="M281" s="377">
        <v>1.32</v>
      </c>
      <c r="N281" s="378">
        <f>M281*1.892*1000</f>
        <v>2497.44</v>
      </c>
      <c r="O281" s="152" t="s">
        <v>25</v>
      </c>
      <c r="P281" s="494">
        <v>3</v>
      </c>
      <c r="Q281" s="386">
        <v>1</v>
      </c>
      <c r="R281" s="390"/>
    </row>
    <row r="282" spans="1:18" x14ac:dyDescent="0.25">
      <c r="A282" s="380"/>
      <c r="B282" s="153" t="s">
        <v>538</v>
      </c>
      <c r="C282" s="153">
        <v>1</v>
      </c>
      <c r="D282" s="381"/>
      <c r="E282" s="381"/>
      <c r="F282" s="154">
        <v>90.8</v>
      </c>
      <c r="G282" s="377"/>
      <c r="H282" s="391"/>
      <c r="I282" s="391"/>
      <c r="J282" s="387"/>
      <c r="K282" s="377"/>
      <c r="L282" s="377"/>
      <c r="M282" s="377"/>
      <c r="N282" s="379"/>
      <c r="O282" s="152" t="s">
        <v>25</v>
      </c>
      <c r="P282" s="495"/>
      <c r="Q282" s="387"/>
      <c r="R282" s="391"/>
    </row>
    <row r="283" spans="1:18" ht="25.5" x14ac:dyDescent="0.25">
      <c r="A283" s="153" t="s">
        <v>653</v>
      </c>
      <c r="B283" s="152" t="s">
        <v>541</v>
      </c>
      <c r="C283" s="152">
        <v>2</v>
      </c>
      <c r="D283" s="152">
        <v>2</v>
      </c>
      <c r="E283" s="152" t="s">
        <v>62</v>
      </c>
      <c r="F283" s="154">
        <v>82.2</v>
      </c>
      <c r="G283" s="155">
        <v>0.23499999999999999</v>
      </c>
      <c r="H283" s="155"/>
      <c r="I283" s="152"/>
      <c r="J283" s="152">
        <v>0.51200000000000001</v>
      </c>
      <c r="K283" s="155">
        <f>G283*1000*100/8050/F283</f>
        <v>3.5514046938991399E-2</v>
      </c>
      <c r="L283" s="155">
        <f>K283*0.3</f>
        <v>1.065421408169742E-2</v>
      </c>
      <c r="M283" s="155">
        <v>4.8557999999999997E-2</v>
      </c>
      <c r="N283" s="156">
        <f>M283*1.892*1000</f>
        <v>91.871735999999999</v>
      </c>
      <c r="O283" s="152" t="s">
        <v>25</v>
      </c>
      <c r="P283" s="152">
        <v>2</v>
      </c>
      <c r="Q283" s="152"/>
      <c r="R283" s="152"/>
    </row>
    <row r="284" spans="1:18" x14ac:dyDescent="0.25">
      <c r="A284" s="394" t="s">
        <v>654</v>
      </c>
      <c r="B284" s="153" t="s">
        <v>541</v>
      </c>
      <c r="C284" s="153">
        <v>1</v>
      </c>
      <c r="D284" s="381">
        <v>2</v>
      </c>
      <c r="E284" s="381" t="s">
        <v>62</v>
      </c>
      <c r="F284" s="154">
        <v>82.2</v>
      </c>
      <c r="G284" s="377">
        <v>0.29799999999999999</v>
      </c>
      <c r="H284" s="390"/>
      <c r="I284" s="390"/>
      <c r="J284" s="297">
        <v>0.45600000000000002</v>
      </c>
      <c r="K284" s="377">
        <f>G284*1000*100/8050/F285</f>
        <v>4.4440136302968392E-2</v>
      </c>
      <c r="L284" s="377">
        <f>K284*0.3</f>
        <v>1.3332040890890517E-2</v>
      </c>
      <c r="M284" s="377">
        <v>0.05</v>
      </c>
      <c r="N284" s="378">
        <f>M284*1.892*1000</f>
        <v>94.600000000000009</v>
      </c>
      <c r="O284" s="152" t="s">
        <v>25</v>
      </c>
      <c r="P284" s="152">
        <v>1</v>
      </c>
      <c r="Q284" s="390"/>
      <c r="R284" s="390"/>
    </row>
    <row r="285" spans="1:18" x14ac:dyDescent="0.25">
      <c r="A285" s="395"/>
      <c r="B285" s="153" t="s">
        <v>541</v>
      </c>
      <c r="C285" s="153">
        <v>1</v>
      </c>
      <c r="D285" s="381"/>
      <c r="E285" s="381"/>
      <c r="F285" s="154">
        <v>83.3</v>
      </c>
      <c r="G285" s="377"/>
      <c r="H285" s="391"/>
      <c r="I285" s="391"/>
      <c r="J285" s="152">
        <v>0.42</v>
      </c>
      <c r="K285" s="377"/>
      <c r="L285" s="377"/>
      <c r="M285" s="377"/>
      <c r="N285" s="379"/>
      <c r="O285" s="152" t="s">
        <v>25</v>
      </c>
      <c r="P285" s="152">
        <v>1</v>
      </c>
      <c r="Q285" s="391"/>
      <c r="R285" s="391"/>
    </row>
    <row r="286" spans="1:18" ht="25.5" x14ac:dyDescent="0.25">
      <c r="A286" s="153" t="s">
        <v>655</v>
      </c>
      <c r="B286" s="152" t="s">
        <v>541</v>
      </c>
      <c r="C286" s="152">
        <v>2</v>
      </c>
      <c r="D286" s="152">
        <v>2</v>
      </c>
      <c r="E286" s="152" t="s">
        <v>62</v>
      </c>
      <c r="F286" s="154">
        <v>83.5</v>
      </c>
      <c r="G286" s="155">
        <v>0.65300000000000002</v>
      </c>
      <c r="H286" s="155"/>
      <c r="I286" s="152"/>
      <c r="J286" s="152">
        <v>0.32800000000000001</v>
      </c>
      <c r="K286" s="155">
        <f>G286*1000*100/8050/F286</f>
        <v>9.71473202662997E-2</v>
      </c>
      <c r="L286" s="155">
        <f>K286*0.3</f>
        <v>2.9144196079889908E-2</v>
      </c>
      <c r="M286" s="155">
        <v>4.9000000000000002E-2</v>
      </c>
      <c r="N286" s="156">
        <f>M286*1.892*1000</f>
        <v>92.707999999999998</v>
      </c>
      <c r="O286" s="152" t="s">
        <v>25</v>
      </c>
      <c r="P286" s="152">
        <v>2</v>
      </c>
      <c r="Q286" s="152"/>
      <c r="R286" s="152"/>
    </row>
    <row r="287" spans="1:18" x14ac:dyDescent="0.25">
      <c r="A287" s="380" t="s">
        <v>656</v>
      </c>
      <c r="B287" s="153" t="s">
        <v>542</v>
      </c>
      <c r="C287" s="153">
        <v>3</v>
      </c>
      <c r="D287" s="381">
        <v>5</v>
      </c>
      <c r="E287" s="381" t="s">
        <v>62</v>
      </c>
      <c r="F287" s="154">
        <v>84.6</v>
      </c>
      <c r="G287" s="377">
        <v>1.36</v>
      </c>
      <c r="H287" s="390"/>
      <c r="I287" s="390"/>
      <c r="J287" s="152">
        <v>0.51200000000000001</v>
      </c>
      <c r="K287" s="377">
        <f>G287*1000*100/8050/F288</f>
        <v>0.18504282516854545</v>
      </c>
      <c r="L287" s="377">
        <f>K287*0.3</f>
        <v>5.5512847550563633E-2</v>
      </c>
      <c r="M287" s="377">
        <v>0.22500000000000001</v>
      </c>
      <c r="N287" s="378">
        <f>M287*1.892*1000</f>
        <v>425.7</v>
      </c>
      <c r="O287" s="152" t="s">
        <v>25</v>
      </c>
      <c r="P287" s="390"/>
      <c r="Q287" s="390"/>
      <c r="R287" s="390"/>
    </row>
    <row r="288" spans="1:18" ht="25.5" x14ac:dyDescent="0.25">
      <c r="A288" s="380"/>
      <c r="B288" s="158" t="s">
        <v>543</v>
      </c>
      <c r="C288" s="153">
        <v>2</v>
      </c>
      <c r="D288" s="381"/>
      <c r="E288" s="381"/>
      <c r="F288" s="154">
        <v>91.3</v>
      </c>
      <c r="G288" s="377"/>
      <c r="H288" s="391"/>
      <c r="I288" s="391"/>
      <c r="J288" s="152">
        <v>1.1000000000000001</v>
      </c>
      <c r="K288" s="377"/>
      <c r="L288" s="377"/>
      <c r="M288" s="377"/>
      <c r="N288" s="379"/>
      <c r="O288" s="152" t="s">
        <v>25</v>
      </c>
      <c r="P288" s="391"/>
      <c r="Q288" s="391"/>
      <c r="R288" s="391"/>
    </row>
    <row r="289" spans="1:18" x14ac:dyDescent="0.25">
      <c r="A289" s="153" t="s">
        <v>544</v>
      </c>
      <c r="B289" s="152" t="s">
        <v>476</v>
      </c>
      <c r="C289" s="152">
        <v>3</v>
      </c>
      <c r="D289" s="152">
        <v>3</v>
      </c>
      <c r="E289" s="152" t="s">
        <v>62</v>
      </c>
      <c r="F289" s="154">
        <v>90.7</v>
      </c>
      <c r="G289" s="155">
        <v>5.6619999999999999</v>
      </c>
      <c r="H289" s="155"/>
      <c r="I289" s="152"/>
      <c r="J289" s="152">
        <v>3</v>
      </c>
      <c r="K289" s="155">
        <f>G289*1000*100/8050/F289</f>
        <v>0.77547302896039771</v>
      </c>
      <c r="L289" s="155">
        <f>K289*0.3</f>
        <v>0.23264190868811929</v>
      </c>
      <c r="M289" s="155">
        <v>0.88800000000000001</v>
      </c>
      <c r="N289" s="156">
        <f>M289*1.892*1000</f>
        <v>1680.096</v>
      </c>
      <c r="O289" s="152" t="s">
        <v>25</v>
      </c>
      <c r="P289" s="152"/>
      <c r="Q289" s="152"/>
      <c r="R289" s="152">
        <v>3</v>
      </c>
    </row>
    <row r="290" spans="1:18" x14ac:dyDescent="0.25">
      <c r="A290" s="153" t="s">
        <v>657</v>
      </c>
      <c r="B290" s="152" t="s">
        <v>541</v>
      </c>
      <c r="C290" s="152">
        <v>2</v>
      </c>
      <c r="D290" s="152">
        <v>2</v>
      </c>
      <c r="E290" s="152" t="s">
        <v>62</v>
      </c>
      <c r="F290" s="154">
        <v>83.2</v>
      </c>
      <c r="G290" s="155">
        <v>0.32200000000000001</v>
      </c>
      <c r="H290" s="155"/>
      <c r="I290" s="152"/>
      <c r="J290" s="152">
        <v>0.42</v>
      </c>
      <c r="K290" s="155">
        <f>G290*1000*100/8050/F290</f>
        <v>4.8076923076923073E-2</v>
      </c>
      <c r="L290" s="155">
        <f>K290*0.3</f>
        <v>1.442307692307692E-2</v>
      </c>
      <c r="M290" s="155">
        <v>5.6000000000000001E-2</v>
      </c>
      <c r="N290" s="156">
        <f>M290*1.892*1000</f>
        <v>105.95199999999998</v>
      </c>
      <c r="O290" s="152" t="s">
        <v>25</v>
      </c>
      <c r="P290" s="152">
        <v>2</v>
      </c>
      <c r="Q290" s="152"/>
      <c r="R290" s="152"/>
    </row>
    <row r="291" spans="1:18" ht="25.5" x14ac:dyDescent="0.25">
      <c r="A291" s="380" t="s">
        <v>658</v>
      </c>
      <c r="B291" s="153" t="s">
        <v>545</v>
      </c>
      <c r="C291" s="153">
        <v>2</v>
      </c>
      <c r="D291" s="381">
        <v>2</v>
      </c>
      <c r="E291" s="381" t="s">
        <v>62</v>
      </c>
      <c r="F291" s="154">
        <v>91.5</v>
      </c>
      <c r="G291" s="377">
        <v>0.24</v>
      </c>
      <c r="H291" s="390"/>
      <c r="I291" s="390"/>
      <c r="J291" s="152">
        <v>8.5999999999999993E-2</v>
      </c>
      <c r="K291" s="377">
        <f>G291*1000*100/8050/F292</f>
        <v>3.2979717473753639E-2</v>
      </c>
      <c r="L291" s="377">
        <f>K291*0.3</f>
        <v>9.8939152421260914E-3</v>
      </c>
      <c r="M291" s="377">
        <v>4.3999999999999997E-2</v>
      </c>
      <c r="N291" s="378">
        <f>M291*1.892*1000</f>
        <v>83.24799999999999</v>
      </c>
      <c r="O291" s="152" t="s">
        <v>25</v>
      </c>
      <c r="P291" s="152">
        <v>2</v>
      </c>
      <c r="Q291" s="390"/>
      <c r="R291" s="390"/>
    </row>
    <row r="292" spans="1:18" x14ac:dyDescent="0.25">
      <c r="A292" s="380"/>
      <c r="B292" s="153" t="s">
        <v>546</v>
      </c>
      <c r="C292" s="153">
        <v>1</v>
      </c>
      <c r="D292" s="381"/>
      <c r="E292" s="381"/>
      <c r="F292" s="154">
        <v>90.4</v>
      </c>
      <c r="G292" s="377"/>
      <c r="H292" s="391"/>
      <c r="I292" s="391"/>
      <c r="J292" s="152">
        <v>0.17</v>
      </c>
      <c r="K292" s="377"/>
      <c r="L292" s="377"/>
      <c r="M292" s="377"/>
      <c r="N292" s="379"/>
      <c r="O292" s="152" t="s">
        <v>25</v>
      </c>
      <c r="P292" s="152"/>
      <c r="Q292" s="391"/>
      <c r="R292" s="391"/>
    </row>
    <row r="293" spans="1:18" ht="25.5" x14ac:dyDescent="0.25">
      <c r="A293" s="153" t="s">
        <v>659</v>
      </c>
      <c r="B293" s="153" t="s">
        <v>541</v>
      </c>
      <c r="C293" s="153">
        <v>2</v>
      </c>
      <c r="D293" s="153">
        <v>2</v>
      </c>
      <c r="E293" s="153" t="s">
        <v>62</v>
      </c>
      <c r="F293" s="153">
        <v>83</v>
      </c>
      <c r="G293" s="169">
        <v>0.34300000000000003</v>
      </c>
      <c r="H293" s="169"/>
      <c r="I293" s="152"/>
      <c r="J293" s="152">
        <v>0.42</v>
      </c>
      <c r="K293" s="155">
        <f>G293*1000*100/8050/F293</f>
        <v>5.133577789418544E-2</v>
      </c>
      <c r="L293" s="155">
        <f>K293*0.3</f>
        <v>1.5400733368255631E-2</v>
      </c>
      <c r="M293" s="169">
        <v>6.6000000000000003E-2</v>
      </c>
      <c r="N293" s="156">
        <f>M293*1.892*1000</f>
        <v>124.872</v>
      </c>
      <c r="O293" s="152" t="s">
        <v>25</v>
      </c>
      <c r="P293" s="152">
        <v>2</v>
      </c>
      <c r="Q293" s="152"/>
      <c r="R293" s="153"/>
    </row>
    <row r="294" spans="1:18" ht="25.5" x14ac:dyDescent="0.25">
      <c r="A294" s="153" t="s">
        <v>660</v>
      </c>
      <c r="B294" s="152" t="s">
        <v>541</v>
      </c>
      <c r="C294" s="152">
        <v>2</v>
      </c>
      <c r="D294" s="152">
        <v>2</v>
      </c>
      <c r="E294" s="152" t="s">
        <v>62</v>
      </c>
      <c r="F294" s="154">
        <v>83.6</v>
      </c>
      <c r="G294" s="155">
        <v>0.42099999999999999</v>
      </c>
      <c r="H294" s="155"/>
      <c r="I294" s="152"/>
      <c r="J294" s="152">
        <v>0.42</v>
      </c>
      <c r="K294" s="155">
        <f>G294*1000*100/8050/F294</f>
        <v>6.2557579720051118E-2</v>
      </c>
      <c r="L294" s="155">
        <f>K294*0.3</f>
        <v>1.8767273916015334E-2</v>
      </c>
      <c r="M294" s="155">
        <v>9.1300000000000006E-2</v>
      </c>
      <c r="N294" s="156">
        <f>M294*1.892*1000</f>
        <v>172.7396</v>
      </c>
      <c r="O294" s="152" t="s">
        <v>25</v>
      </c>
      <c r="P294" s="152">
        <v>2</v>
      </c>
      <c r="Q294" s="152"/>
      <c r="R294" s="152"/>
    </row>
    <row r="295" spans="1:18" x14ac:dyDescent="0.25">
      <c r="A295" s="153" t="s">
        <v>547</v>
      </c>
      <c r="B295" s="152" t="s">
        <v>476</v>
      </c>
      <c r="C295" s="152">
        <v>4</v>
      </c>
      <c r="D295" s="152">
        <v>4</v>
      </c>
      <c r="E295" s="152" t="s">
        <v>62</v>
      </c>
      <c r="F295" s="154">
        <v>90.9</v>
      </c>
      <c r="G295" s="155">
        <v>7.577</v>
      </c>
      <c r="H295" s="155"/>
      <c r="I295" s="152"/>
      <c r="J295" s="152">
        <v>3</v>
      </c>
      <c r="K295" s="155">
        <f>G295*1000*100/8050/F295</f>
        <v>1.035470006627992</v>
      </c>
      <c r="L295" s="155">
        <f>K295*0.3</f>
        <v>0.31064100198839761</v>
      </c>
      <c r="M295" s="155">
        <v>2.3519999999999999</v>
      </c>
      <c r="N295" s="156">
        <f>M295*1.892*1000</f>
        <v>4449.9839999999995</v>
      </c>
      <c r="O295" s="152" t="s">
        <v>25</v>
      </c>
      <c r="P295" s="152"/>
      <c r="Q295" s="152">
        <v>4</v>
      </c>
      <c r="R295" s="152"/>
    </row>
    <row r="296" spans="1:18" x14ac:dyDescent="0.25">
      <c r="A296" s="380" t="s">
        <v>661</v>
      </c>
      <c r="B296" s="152" t="s">
        <v>541</v>
      </c>
      <c r="C296" s="152">
        <v>1</v>
      </c>
      <c r="D296" s="381">
        <v>2</v>
      </c>
      <c r="E296" s="381" t="s">
        <v>62</v>
      </c>
      <c r="F296" s="397">
        <v>90.3</v>
      </c>
      <c r="G296" s="377">
        <v>0.74099999999999999</v>
      </c>
      <c r="H296" s="390"/>
      <c r="I296" s="390"/>
      <c r="J296" s="152">
        <v>0.56999999999999995</v>
      </c>
      <c r="K296" s="377">
        <f>G296*1000*100/8050/F296</f>
        <v>0.1019376405769588</v>
      </c>
      <c r="L296" s="377">
        <f>K296*0.3</f>
        <v>3.0581292173087637E-2</v>
      </c>
      <c r="M296" s="377">
        <v>0.18</v>
      </c>
      <c r="N296" s="378">
        <f>M296*1.892*1000</f>
        <v>340.55999999999995</v>
      </c>
      <c r="O296" s="152" t="s">
        <v>25</v>
      </c>
      <c r="P296" s="152">
        <v>1</v>
      </c>
      <c r="Q296" s="390"/>
      <c r="R296" s="390"/>
    </row>
    <row r="297" spans="1:18" x14ac:dyDescent="0.25">
      <c r="A297" s="380"/>
      <c r="B297" s="152" t="s">
        <v>548</v>
      </c>
      <c r="C297" s="152">
        <v>1</v>
      </c>
      <c r="D297" s="381"/>
      <c r="E297" s="381"/>
      <c r="F297" s="397"/>
      <c r="G297" s="377"/>
      <c r="H297" s="391"/>
      <c r="I297" s="391"/>
      <c r="J297" s="152">
        <v>1.075</v>
      </c>
      <c r="K297" s="377"/>
      <c r="L297" s="377"/>
      <c r="M297" s="377"/>
      <c r="N297" s="379"/>
      <c r="O297" s="152" t="s">
        <v>25</v>
      </c>
      <c r="P297" s="152">
        <v>1</v>
      </c>
      <c r="Q297" s="391"/>
      <c r="R297" s="391"/>
    </row>
    <row r="298" spans="1:18" ht="38.25" x14ac:dyDescent="0.25">
      <c r="A298" s="153" t="s">
        <v>662</v>
      </c>
      <c r="B298" s="152" t="s">
        <v>476</v>
      </c>
      <c r="C298" s="152">
        <v>6</v>
      </c>
      <c r="D298" s="152">
        <v>5</v>
      </c>
      <c r="E298" s="152" t="s">
        <v>62</v>
      </c>
      <c r="F298" s="154">
        <v>94.5</v>
      </c>
      <c r="G298" s="155">
        <v>8.0180000000000007</v>
      </c>
      <c r="H298" s="155"/>
      <c r="I298" s="152"/>
      <c r="J298" s="152">
        <v>3</v>
      </c>
      <c r="K298" s="155">
        <f>G298*1000*100/8050/F298</f>
        <v>1.0539945446777748</v>
      </c>
      <c r="L298" s="155">
        <f>K298*0.3</f>
        <v>0.31619836340333241</v>
      </c>
      <c r="M298" s="155">
        <v>2.665</v>
      </c>
      <c r="N298" s="156">
        <f>M298*1.892*1000</f>
        <v>5042.18</v>
      </c>
      <c r="O298" s="152" t="s">
        <v>25</v>
      </c>
      <c r="P298" s="152"/>
      <c r="Q298" s="152">
        <v>4</v>
      </c>
      <c r="R298" s="152"/>
    </row>
    <row r="299" spans="1:18" x14ac:dyDescent="0.25">
      <c r="A299" s="394" t="s">
        <v>549</v>
      </c>
      <c r="B299" s="170" t="s">
        <v>550</v>
      </c>
      <c r="C299" s="152">
        <v>4</v>
      </c>
      <c r="D299" s="386">
        <v>5</v>
      </c>
      <c r="E299" s="381" t="s">
        <v>62</v>
      </c>
      <c r="F299" s="154">
        <v>92</v>
      </c>
      <c r="G299" s="390">
        <v>1.3029999999999999</v>
      </c>
      <c r="H299" s="390"/>
      <c r="I299" s="390"/>
      <c r="J299" s="152">
        <v>0.23200000000000001</v>
      </c>
      <c r="K299" s="388">
        <f>G299*1000*100/8050/F299</f>
        <v>0.17593842830137726</v>
      </c>
      <c r="L299" s="388">
        <f>K299*0.3</f>
        <v>5.2781528490413177E-2</v>
      </c>
      <c r="M299" s="390">
        <v>0.16800000000000001</v>
      </c>
      <c r="N299" s="384">
        <f>M299*1.892*1000</f>
        <v>317.85600000000005</v>
      </c>
      <c r="O299" s="152" t="s">
        <v>25</v>
      </c>
      <c r="P299" s="390"/>
      <c r="Q299" s="390"/>
      <c r="R299" s="390"/>
    </row>
    <row r="300" spans="1:18" x14ac:dyDescent="0.25">
      <c r="A300" s="395"/>
      <c r="B300" s="170" t="s">
        <v>530</v>
      </c>
      <c r="C300" s="152">
        <v>1</v>
      </c>
      <c r="D300" s="387"/>
      <c r="E300" s="381"/>
      <c r="F300" s="154">
        <v>92</v>
      </c>
      <c r="G300" s="391"/>
      <c r="H300" s="391"/>
      <c r="I300" s="391"/>
      <c r="J300" s="152">
        <v>0.58099999999999996</v>
      </c>
      <c r="K300" s="389"/>
      <c r="L300" s="389"/>
      <c r="M300" s="391"/>
      <c r="N300" s="385"/>
      <c r="O300" s="152" t="s">
        <v>25</v>
      </c>
      <c r="P300" s="391"/>
      <c r="Q300" s="391"/>
      <c r="R300" s="391"/>
    </row>
    <row r="301" spans="1:18" ht="38.25" x14ac:dyDescent="0.25">
      <c r="A301" s="171" t="s">
        <v>663</v>
      </c>
      <c r="B301" s="172" t="s">
        <v>550</v>
      </c>
      <c r="C301" s="164">
        <v>2</v>
      </c>
      <c r="D301" s="164">
        <v>2</v>
      </c>
      <c r="E301" s="164" t="s">
        <v>62</v>
      </c>
      <c r="F301" s="154">
        <v>92</v>
      </c>
      <c r="G301" s="166">
        <v>1.1859999999999999</v>
      </c>
      <c r="H301" s="166"/>
      <c r="I301" s="164"/>
      <c r="J301" s="164">
        <v>0.23200000000000001</v>
      </c>
      <c r="K301" s="155">
        <f t="shared" ref="K301:K307" si="7">G301*1000*100/8050/F301</f>
        <v>0.1601404266810694</v>
      </c>
      <c r="L301" s="155">
        <f t="shared" ref="L301:L307" si="8">K301*0.3</f>
        <v>4.8042128004320818E-2</v>
      </c>
      <c r="M301" s="166">
        <v>0.02</v>
      </c>
      <c r="N301" s="156">
        <f t="shared" ref="N301:N307" si="9">M301*1.892*1000</f>
        <v>37.839999999999996</v>
      </c>
      <c r="O301" s="152" t="s">
        <v>25</v>
      </c>
      <c r="P301" s="164"/>
      <c r="Q301" s="164"/>
      <c r="R301" s="164"/>
    </row>
    <row r="302" spans="1:18" x14ac:dyDescent="0.25">
      <c r="A302" s="153" t="s">
        <v>551</v>
      </c>
      <c r="B302" s="152" t="s">
        <v>552</v>
      </c>
      <c r="C302" s="152">
        <v>5</v>
      </c>
      <c r="D302" s="152">
        <v>5</v>
      </c>
      <c r="E302" s="164" t="s">
        <v>62</v>
      </c>
      <c r="F302" s="154">
        <v>92</v>
      </c>
      <c r="G302" s="155">
        <v>0.38300000000000001</v>
      </c>
      <c r="H302" s="155"/>
      <c r="I302" s="152"/>
      <c r="J302" s="152"/>
      <c r="K302" s="155">
        <f t="shared" si="7"/>
        <v>5.1714825816905216E-2</v>
      </c>
      <c r="L302" s="155">
        <f t="shared" si="8"/>
        <v>1.5514447745071564E-2</v>
      </c>
      <c r="M302" s="155">
        <v>2.8000000000000001E-2</v>
      </c>
      <c r="N302" s="156">
        <f t="shared" si="9"/>
        <v>52.975999999999992</v>
      </c>
      <c r="O302" s="152" t="s">
        <v>25</v>
      </c>
      <c r="P302" s="152"/>
      <c r="Q302" s="152"/>
      <c r="R302" s="152"/>
    </row>
    <row r="303" spans="1:18" x14ac:dyDescent="0.25">
      <c r="A303" s="153" t="s">
        <v>553</v>
      </c>
      <c r="B303" s="152" t="s">
        <v>552</v>
      </c>
      <c r="C303" s="152">
        <v>3</v>
      </c>
      <c r="D303" s="152">
        <v>3</v>
      </c>
      <c r="E303" s="164" t="s">
        <v>62</v>
      </c>
      <c r="F303" s="154">
        <v>92</v>
      </c>
      <c r="G303" s="155">
        <v>0.437</v>
      </c>
      <c r="H303" s="155"/>
      <c r="I303" s="152"/>
      <c r="J303" s="152"/>
      <c r="K303" s="155">
        <f t="shared" si="7"/>
        <v>5.9006211180124224E-2</v>
      </c>
      <c r="L303" s="155">
        <f t="shared" si="8"/>
        <v>1.7701863354037266E-2</v>
      </c>
      <c r="M303" s="155">
        <v>1.9E-2</v>
      </c>
      <c r="N303" s="156">
        <f t="shared" si="9"/>
        <v>35.947999999999993</v>
      </c>
      <c r="O303" s="152" t="s">
        <v>25</v>
      </c>
      <c r="P303" s="152"/>
      <c r="Q303" s="152"/>
      <c r="R303" s="152"/>
    </row>
    <row r="304" spans="1:18" x14ac:dyDescent="0.25">
      <c r="A304" s="153" t="s">
        <v>554</v>
      </c>
      <c r="B304" s="152" t="s">
        <v>555</v>
      </c>
      <c r="C304" s="152">
        <v>2</v>
      </c>
      <c r="D304" s="152">
        <v>2</v>
      </c>
      <c r="E304" s="164" t="s">
        <v>62</v>
      </c>
      <c r="F304" s="154">
        <v>92</v>
      </c>
      <c r="G304" s="155">
        <v>0.88100000000000001</v>
      </c>
      <c r="H304" s="155"/>
      <c r="I304" s="152"/>
      <c r="J304" s="152"/>
      <c r="K304" s="155">
        <f t="shared" si="7"/>
        <v>0.11895760194436943</v>
      </c>
      <c r="L304" s="155">
        <f t="shared" si="8"/>
        <v>3.5687280583310825E-2</v>
      </c>
      <c r="M304" s="155">
        <v>5.7000000000000002E-2</v>
      </c>
      <c r="N304" s="156">
        <f t="shared" si="9"/>
        <v>107.84399999999999</v>
      </c>
      <c r="O304" s="152" t="s">
        <v>25</v>
      </c>
      <c r="P304" s="152"/>
      <c r="Q304" s="152"/>
      <c r="R304" s="152"/>
    </row>
    <row r="305" spans="1:18" x14ac:dyDescent="0.25">
      <c r="A305" s="157" t="s">
        <v>556</v>
      </c>
      <c r="B305" s="152" t="s">
        <v>510</v>
      </c>
      <c r="C305" s="167">
        <v>2</v>
      </c>
      <c r="D305" s="152">
        <v>2</v>
      </c>
      <c r="E305" s="152" t="s">
        <v>62</v>
      </c>
      <c r="F305" s="154">
        <v>81.5</v>
      </c>
      <c r="G305" s="155">
        <v>0.23899999999999999</v>
      </c>
      <c r="H305" s="155"/>
      <c r="I305" s="152"/>
      <c r="J305" s="152">
        <v>0.51200000000000001</v>
      </c>
      <c r="K305" s="155">
        <f t="shared" si="7"/>
        <v>3.6428761955569107E-2</v>
      </c>
      <c r="L305" s="155">
        <f t="shared" si="8"/>
        <v>1.0928628586670732E-2</v>
      </c>
      <c r="M305" s="155">
        <v>9.0999999999999998E-2</v>
      </c>
      <c r="N305" s="156">
        <f t="shared" si="9"/>
        <v>172.172</v>
      </c>
      <c r="O305" s="152" t="s">
        <v>25</v>
      </c>
      <c r="P305" s="152">
        <v>2</v>
      </c>
      <c r="Q305" s="152"/>
      <c r="R305" s="152"/>
    </row>
    <row r="306" spans="1:18" x14ac:dyDescent="0.25">
      <c r="A306" s="157" t="s">
        <v>557</v>
      </c>
      <c r="B306" s="152" t="s">
        <v>476</v>
      </c>
      <c r="C306" s="167">
        <v>2</v>
      </c>
      <c r="D306" s="152">
        <v>2</v>
      </c>
      <c r="E306" s="152" t="s">
        <v>62</v>
      </c>
      <c r="F306" s="154">
        <v>81.7</v>
      </c>
      <c r="G306" s="155">
        <v>0.44</v>
      </c>
      <c r="H306" s="155"/>
      <c r="I306" s="152"/>
      <c r="J306" s="152">
        <v>0.51200000000000001</v>
      </c>
      <c r="K306" s="155">
        <f t="shared" si="7"/>
        <v>6.6901328143412112E-2</v>
      </c>
      <c r="L306" s="155">
        <f t="shared" si="8"/>
        <v>2.0070398443023631E-2</v>
      </c>
      <c r="M306" s="155">
        <v>0.69699999999999995</v>
      </c>
      <c r="N306" s="156">
        <f t="shared" si="9"/>
        <v>1318.7239999999997</v>
      </c>
      <c r="O306" s="152" t="s">
        <v>25</v>
      </c>
      <c r="P306" s="152"/>
      <c r="Q306" s="152">
        <v>2</v>
      </c>
      <c r="R306" s="152"/>
    </row>
    <row r="307" spans="1:18" ht="26.25" x14ac:dyDescent="0.25">
      <c r="A307" s="189" t="s">
        <v>664</v>
      </c>
      <c r="B307" s="152" t="s">
        <v>510</v>
      </c>
      <c r="C307" s="167">
        <v>2</v>
      </c>
      <c r="D307" s="152">
        <v>2</v>
      </c>
      <c r="E307" s="152" t="s">
        <v>62</v>
      </c>
      <c r="F307" s="154">
        <v>81.7</v>
      </c>
      <c r="G307" s="155">
        <v>0.44</v>
      </c>
      <c r="H307" s="155"/>
      <c r="I307" s="152"/>
      <c r="J307" s="152">
        <v>0.51200000000000001</v>
      </c>
      <c r="K307" s="155">
        <f t="shared" si="7"/>
        <v>6.6901328143412112E-2</v>
      </c>
      <c r="L307" s="155">
        <f t="shared" si="8"/>
        <v>2.0070398443023631E-2</v>
      </c>
      <c r="M307" s="155">
        <v>0.112</v>
      </c>
      <c r="N307" s="156">
        <f t="shared" si="9"/>
        <v>211.90399999999997</v>
      </c>
      <c r="O307" s="152" t="s">
        <v>25</v>
      </c>
      <c r="P307" s="152">
        <v>2</v>
      </c>
      <c r="Q307" s="152"/>
      <c r="R307" s="152"/>
    </row>
    <row r="308" spans="1:18" ht="27" customHeight="1" x14ac:dyDescent="0.25">
      <c r="A308" s="266" t="s">
        <v>741</v>
      </c>
      <c r="B308" s="267"/>
      <c r="C308" s="267">
        <f>SUM(C273:C307)</f>
        <v>80</v>
      </c>
      <c r="D308" s="267">
        <f>SUM(D273:D307)</f>
        <v>76</v>
      </c>
      <c r="E308" s="267"/>
      <c r="F308" s="267"/>
      <c r="G308" s="274">
        <f>SUM(G273:G307)</f>
        <v>176.83600000000007</v>
      </c>
      <c r="H308" s="267"/>
      <c r="I308" s="267"/>
      <c r="J308" s="269">
        <f>SUM(J273:J307)</f>
        <v>182.18199999999993</v>
      </c>
      <c r="K308" s="268"/>
      <c r="L308" s="268"/>
      <c r="M308" s="269"/>
      <c r="N308" s="274">
        <f>SUM(N273:N307)</f>
        <v>63780.943335999989</v>
      </c>
      <c r="O308" s="268"/>
      <c r="P308" s="268"/>
      <c r="Q308" s="268"/>
      <c r="R308" s="268"/>
    </row>
    <row r="309" spans="1:18" ht="21" customHeight="1" x14ac:dyDescent="0.25">
      <c r="A309" s="543" t="s">
        <v>708</v>
      </c>
      <c r="B309" s="543"/>
      <c r="C309" s="543"/>
      <c r="D309" s="543"/>
      <c r="E309" s="543"/>
      <c r="F309" s="543"/>
      <c r="G309" s="543"/>
      <c r="H309" s="543"/>
      <c r="I309" s="543"/>
      <c r="J309" s="543"/>
      <c r="K309" s="543"/>
      <c r="L309" s="543"/>
      <c r="M309" s="543"/>
      <c r="N309" s="543"/>
      <c r="O309" s="543"/>
      <c r="P309" s="543"/>
      <c r="Q309" s="543"/>
      <c r="R309" s="543"/>
    </row>
    <row r="310" spans="1:18" x14ac:dyDescent="0.25">
      <c r="A310" s="380" t="s">
        <v>665</v>
      </c>
      <c r="B310" s="153" t="s">
        <v>476</v>
      </c>
      <c r="C310" s="153">
        <v>3</v>
      </c>
      <c r="D310" s="381">
        <v>4</v>
      </c>
      <c r="E310" s="381" t="s">
        <v>62</v>
      </c>
      <c r="F310" s="154">
        <v>92</v>
      </c>
      <c r="G310" s="377">
        <v>21.25</v>
      </c>
      <c r="H310" s="390"/>
      <c r="I310" s="390"/>
      <c r="J310" s="152">
        <v>3.97</v>
      </c>
      <c r="K310" s="383">
        <f>G310*1000*100/8050/F311</f>
        <v>2.9330572808833679</v>
      </c>
      <c r="L310" s="383">
        <f>K310*0.3</f>
        <v>0.87991718426501031</v>
      </c>
      <c r="M310" s="377">
        <v>3.3410000000000002</v>
      </c>
      <c r="N310" s="378">
        <f>M310*1.892*1000</f>
        <v>6321.1719999999996</v>
      </c>
      <c r="O310" s="152" t="s">
        <v>25</v>
      </c>
      <c r="P310" s="390"/>
      <c r="Q310" s="152">
        <v>3</v>
      </c>
      <c r="R310" s="390"/>
    </row>
    <row r="311" spans="1:18" x14ac:dyDescent="0.25">
      <c r="A311" s="380"/>
      <c r="B311" s="153" t="s">
        <v>538</v>
      </c>
      <c r="C311" s="153">
        <v>2</v>
      </c>
      <c r="D311" s="381"/>
      <c r="E311" s="381"/>
      <c r="F311" s="154">
        <v>90</v>
      </c>
      <c r="G311" s="377"/>
      <c r="H311" s="391"/>
      <c r="I311" s="391"/>
      <c r="J311" s="152">
        <v>8.3000000000000007</v>
      </c>
      <c r="K311" s="383"/>
      <c r="L311" s="383"/>
      <c r="M311" s="377"/>
      <c r="N311" s="379"/>
      <c r="O311" s="152" t="s">
        <v>25</v>
      </c>
      <c r="P311" s="391"/>
      <c r="Q311" s="152">
        <v>2</v>
      </c>
      <c r="R311" s="391"/>
    </row>
    <row r="312" spans="1:18" ht="25.5" x14ac:dyDescent="0.25">
      <c r="A312" s="153" t="s">
        <v>666</v>
      </c>
      <c r="B312" s="152" t="s">
        <v>538</v>
      </c>
      <c r="C312" s="152">
        <v>5</v>
      </c>
      <c r="D312" s="152">
        <v>5</v>
      </c>
      <c r="E312" s="152" t="s">
        <v>62</v>
      </c>
      <c r="F312" s="154">
        <v>90.1</v>
      </c>
      <c r="G312" s="155">
        <v>37.700000000000003</v>
      </c>
      <c r="H312" s="155"/>
      <c r="I312" s="152"/>
      <c r="J312" s="152">
        <v>8.3000000000000007</v>
      </c>
      <c r="K312" s="155">
        <f t="shared" ref="K312:K317" si="10">G312*1000*100/8050/F312</f>
        <v>5.1978133337009949</v>
      </c>
      <c r="L312" s="155">
        <f t="shared" ref="L312:L318" si="11">K312*0.3</f>
        <v>1.5593440001102985</v>
      </c>
      <c r="M312" s="155">
        <v>5.1360000000000001</v>
      </c>
      <c r="N312" s="156">
        <f t="shared" ref="N312:N318" si="12">M312*1.892*1000</f>
        <v>9717.3119999999999</v>
      </c>
      <c r="O312" s="152" t="s">
        <v>25</v>
      </c>
      <c r="P312" s="152"/>
      <c r="Q312" s="152">
        <v>2</v>
      </c>
      <c r="R312" s="152"/>
    </row>
    <row r="313" spans="1:18" ht="38.25" x14ac:dyDescent="0.25">
      <c r="A313" s="153" t="s">
        <v>667</v>
      </c>
      <c r="B313" s="152" t="s">
        <v>541</v>
      </c>
      <c r="C313" s="152">
        <v>2</v>
      </c>
      <c r="D313" s="152">
        <v>2</v>
      </c>
      <c r="E313" s="152" t="s">
        <v>62</v>
      </c>
      <c r="F313" s="154">
        <v>84</v>
      </c>
      <c r="G313" s="155">
        <v>0.26900000000000002</v>
      </c>
      <c r="H313" s="155"/>
      <c r="I313" s="152"/>
      <c r="J313" s="152">
        <v>0.316</v>
      </c>
      <c r="K313" s="155">
        <f t="shared" si="10"/>
        <v>3.9781129843241642E-2</v>
      </c>
      <c r="L313" s="155">
        <f t="shared" si="11"/>
        <v>1.1934338952972492E-2</v>
      </c>
      <c r="M313" s="155">
        <v>3.9E-2</v>
      </c>
      <c r="N313" s="156">
        <f t="shared" si="12"/>
        <v>73.787999999999997</v>
      </c>
      <c r="O313" s="152" t="s">
        <v>25</v>
      </c>
      <c r="P313" s="152">
        <v>2</v>
      </c>
      <c r="Q313" s="152"/>
      <c r="R313" s="152"/>
    </row>
    <row r="314" spans="1:18" x14ac:dyDescent="0.25">
      <c r="A314" s="153" t="s">
        <v>668</v>
      </c>
      <c r="B314" s="152" t="s">
        <v>559</v>
      </c>
      <c r="C314" s="152">
        <v>2</v>
      </c>
      <c r="D314" s="152">
        <v>2</v>
      </c>
      <c r="E314" s="152" t="s">
        <v>62</v>
      </c>
      <c r="F314" s="154">
        <v>86.6</v>
      </c>
      <c r="G314" s="155">
        <v>1.35</v>
      </c>
      <c r="H314" s="155"/>
      <c r="I314" s="152"/>
      <c r="J314" s="152">
        <v>4.3</v>
      </c>
      <c r="K314" s="155">
        <f t="shared" si="10"/>
        <v>0.19365111241805688</v>
      </c>
      <c r="L314" s="155">
        <f t="shared" si="11"/>
        <v>5.8095333725417059E-2</v>
      </c>
      <c r="M314" s="155">
        <v>0.309</v>
      </c>
      <c r="N314" s="156">
        <f t="shared" si="12"/>
        <v>584.62799999999993</v>
      </c>
      <c r="O314" s="152" t="s">
        <v>25</v>
      </c>
      <c r="P314" s="152">
        <v>2</v>
      </c>
      <c r="Q314" s="152"/>
      <c r="R314" s="152"/>
    </row>
    <row r="315" spans="1:18" ht="25.5" x14ac:dyDescent="0.25">
      <c r="A315" s="153" t="s">
        <v>669</v>
      </c>
      <c r="B315" s="152" t="s">
        <v>201</v>
      </c>
      <c r="C315" s="152">
        <v>2</v>
      </c>
      <c r="D315" s="152">
        <v>2</v>
      </c>
      <c r="E315" s="152" t="s">
        <v>62</v>
      </c>
      <c r="F315" s="154">
        <v>90.3</v>
      </c>
      <c r="G315" s="155">
        <v>6.3E-2</v>
      </c>
      <c r="H315" s="155"/>
      <c r="I315" s="152"/>
      <c r="J315" s="152">
        <v>4.2999999999999997E-2</v>
      </c>
      <c r="K315" s="155">
        <f t="shared" si="10"/>
        <v>8.6667629640329348E-3</v>
      </c>
      <c r="L315" s="155">
        <f t="shared" si="11"/>
        <v>2.6000288892098805E-3</v>
      </c>
      <c r="M315" s="155">
        <v>0.01</v>
      </c>
      <c r="N315" s="156">
        <f t="shared" si="12"/>
        <v>18.919999999999998</v>
      </c>
      <c r="O315" s="152" t="s">
        <v>25</v>
      </c>
      <c r="P315" s="152">
        <v>2</v>
      </c>
      <c r="Q315" s="152"/>
      <c r="R315" s="152"/>
    </row>
    <row r="316" spans="1:18" ht="25.5" x14ac:dyDescent="0.25">
      <c r="A316" s="153" t="s">
        <v>670</v>
      </c>
      <c r="B316" s="152" t="s">
        <v>541</v>
      </c>
      <c r="C316" s="152">
        <v>3</v>
      </c>
      <c r="D316" s="152">
        <v>3</v>
      </c>
      <c r="E316" s="152" t="s">
        <v>62</v>
      </c>
      <c r="F316" s="154">
        <v>82.2</v>
      </c>
      <c r="G316" s="155">
        <v>0.122</v>
      </c>
      <c r="H316" s="155"/>
      <c r="I316" s="152"/>
      <c r="J316" s="152">
        <v>0.51200000000000001</v>
      </c>
      <c r="K316" s="155">
        <f t="shared" si="10"/>
        <v>1.8437079687476387E-2</v>
      </c>
      <c r="L316" s="155">
        <f t="shared" si="11"/>
        <v>5.5311239062429155E-3</v>
      </c>
      <c r="M316" s="155">
        <v>2.7E-2</v>
      </c>
      <c r="N316" s="156">
        <f t="shared" si="12"/>
        <v>51.083999999999996</v>
      </c>
      <c r="O316" s="152" t="s">
        <v>25</v>
      </c>
      <c r="P316" s="152">
        <v>3</v>
      </c>
      <c r="Q316" s="152"/>
      <c r="R316" s="152"/>
    </row>
    <row r="317" spans="1:18" ht="25.5" x14ac:dyDescent="0.25">
      <c r="A317" s="153" t="s">
        <v>671</v>
      </c>
      <c r="B317" s="152" t="s">
        <v>541</v>
      </c>
      <c r="C317" s="152">
        <v>2</v>
      </c>
      <c r="D317" s="152">
        <v>2</v>
      </c>
      <c r="E317" s="152" t="s">
        <v>62</v>
      </c>
      <c r="F317" s="154">
        <v>83.8</v>
      </c>
      <c r="G317" s="155">
        <v>0.20699999999999999</v>
      </c>
      <c r="H317" s="155"/>
      <c r="I317" s="152"/>
      <c r="J317" s="152">
        <v>0.48799999999999999</v>
      </c>
      <c r="K317" s="155">
        <f t="shared" si="10"/>
        <v>3.068530514831231E-2</v>
      </c>
      <c r="L317" s="155">
        <f t="shared" si="11"/>
        <v>9.2055915444936923E-3</v>
      </c>
      <c r="M317" s="155">
        <v>6.5000000000000002E-2</v>
      </c>
      <c r="N317" s="156">
        <f t="shared" si="12"/>
        <v>122.97999999999999</v>
      </c>
      <c r="O317" s="152" t="s">
        <v>25</v>
      </c>
      <c r="P317" s="152">
        <v>2</v>
      </c>
      <c r="Q317" s="152"/>
      <c r="R317" s="152"/>
    </row>
    <row r="318" spans="1:18" x14ac:dyDescent="0.25">
      <c r="A318" s="380" t="s">
        <v>672</v>
      </c>
      <c r="B318" s="153" t="s">
        <v>541</v>
      </c>
      <c r="C318" s="153">
        <v>1</v>
      </c>
      <c r="D318" s="381">
        <v>3</v>
      </c>
      <c r="E318" s="381" t="s">
        <v>62</v>
      </c>
      <c r="F318" s="154">
        <v>88.8</v>
      </c>
      <c r="G318" s="377">
        <v>0.53</v>
      </c>
      <c r="H318" s="390"/>
      <c r="I318" s="390"/>
      <c r="J318" s="152">
        <v>0.60499999999999998</v>
      </c>
      <c r="K318" s="383">
        <f>G318*1000*100/8050/F319</f>
        <v>7.9132823698041088E-2</v>
      </c>
      <c r="L318" s="383">
        <f t="shared" si="11"/>
        <v>2.3739847109412324E-2</v>
      </c>
      <c r="M318" s="377">
        <v>0.11</v>
      </c>
      <c r="N318" s="378">
        <f t="shared" si="12"/>
        <v>208.12</v>
      </c>
      <c r="O318" s="152" t="s">
        <v>25</v>
      </c>
      <c r="P318" s="152">
        <v>1</v>
      </c>
      <c r="Q318" s="390"/>
      <c r="R318" s="390"/>
    </row>
    <row r="319" spans="1:18" x14ac:dyDescent="0.25">
      <c r="A319" s="380"/>
      <c r="B319" s="153" t="s">
        <v>296</v>
      </c>
      <c r="C319" s="153">
        <v>2</v>
      </c>
      <c r="D319" s="381"/>
      <c r="E319" s="381"/>
      <c r="F319" s="154">
        <v>83.2</v>
      </c>
      <c r="G319" s="377"/>
      <c r="H319" s="391"/>
      <c r="I319" s="391"/>
      <c r="J319" s="152">
        <v>0.57999999999999996</v>
      </c>
      <c r="K319" s="383"/>
      <c r="L319" s="383"/>
      <c r="M319" s="377"/>
      <c r="N319" s="379"/>
      <c r="O319" s="152" t="s">
        <v>25</v>
      </c>
      <c r="P319" s="152">
        <v>2</v>
      </c>
      <c r="Q319" s="391"/>
      <c r="R319" s="391"/>
    </row>
    <row r="320" spans="1:18" ht="25.5" x14ac:dyDescent="0.25">
      <c r="A320" s="153" t="s">
        <v>673</v>
      </c>
      <c r="B320" s="152" t="s">
        <v>541</v>
      </c>
      <c r="C320" s="152">
        <v>2</v>
      </c>
      <c r="D320" s="152">
        <v>2</v>
      </c>
      <c r="E320" s="152" t="s">
        <v>62</v>
      </c>
      <c r="F320" s="154">
        <v>86.7</v>
      </c>
      <c r="G320" s="155">
        <v>0.29799999999999999</v>
      </c>
      <c r="H320" s="155"/>
      <c r="I320" s="152"/>
      <c r="J320" s="152">
        <v>0.51200000000000001</v>
      </c>
      <c r="K320" s="155">
        <f>G320*1000*100/8050/F320</f>
        <v>4.2697385859714727E-2</v>
      </c>
      <c r="L320" s="155">
        <f>K320*0.3</f>
        <v>1.2809215757914418E-2</v>
      </c>
      <c r="M320" s="155">
        <v>0.06</v>
      </c>
      <c r="N320" s="156">
        <f>M320*1.892*1000</f>
        <v>113.52</v>
      </c>
      <c r="O320" s="152" t="s">
        <v>25</v>
      </c>
      <c r="P320" s="152">
        <v>2</v>
      </c>
      <c r="Q320" s="152"/>
      <c r="R320" s="152"/>
    </row>
    <row r="321" spans="1:18" x14ac:dyDescent="0.25">
      <c r="A321" s="380" t="s">
        <v>674</v>
      </c>
      <c r="B321" s="394" t="s">
        <v>560</v>
      </c>
      <c r="C321" s="394">
        <v>2</v>
      </c>
      <c r="D321" s="381">
        <v>2</v>
      </c>
      <c r="E321" s="381" t="s">
        <v>62</v>
      </c>
      <c r="F321" s="154">
        <v>92</v>
      </c>
      <c r="G321" s="377">
        <v>1.135</v>
      </c>
      <c r="H321" s="390"/>
      <c r="I321" s="381"/>
      <c r="J321" s="381">
        <v>1.075</v>
      </c>
      <c r="K321" s="377">
        <f>G321*1000*100/8050/F322</f>
        <v>0.15292167984802144</v>
      </c>
      <c r="L321" s="383">
        <f>K321*0.3</f>
        <v>4.5876503954406428E-2</v>
      </c>
      <c r="M321" s="377">
        <v>0.20499999999999999</v>
      </c>
      <c r="N321" s="384">
        <f>M321*1.892*1000</f>
        <v>387.85999999999996</v>
      </c>
      <c r="O321" s="152" t="s">
        <v>25</v>
      </c>
      <c r="P321" s="386">
        <v>2</v>
      </c>
      <c r="Q321" s="390"/>
      <c r="R321" s="390"/>
    </row>
    <row r="322" spans="1:18" x14ac:dyDescent="0.25">
      <c r="A322" s="380"/>
      <c r="B322" s="395"/>
      <c r="C322" s="395"/>
      <c r="D322" s="381"/>
      <c r="E322" s="381"/>
      <c r="F322" s="154">
        <v>92.2</v>
      </c>
      <c r="G322" s="377"/>
      <c r="H322" s="391"/>
      <c r="I322" s="381"/>
      <c r="J322" s="381"/>
      <c r="K322" s="377"/>
      <c r="L322" s="383"/>
      <c r="M322" s="377"/>
      <c r="N322" s="385"/>
      <c r="O322" s="152" t="s">
        <v>25</v>
      </c>
      <c r="P322" s="387"/>
      <c r="Q322" s="391"/>
      <c r="R322" s="391"/>
    </row>
    <row r="323" spans="1:18" ht="25.5" x14ac:dyDescent="0.25">
      <c r="A323" s="153" t="s">
        <v>675</v>
      </c>
      <c r="B323" s="152" t="s">
        <v>541</v>
      </c>
      <c r="C323" s="152">
        <v>2</v>
      </c>
      <c r="D323" s="152">
        <v>2</v>
      </c>
      <c r="E323" s="152" t="s">
        <v>62</v>
      </c>
      <c r="F323" s="154">
        <v>85.2</v>
      </c>
      <c r="G323" s="155">
        <v>0.23699999999999999</v>
      </c>
      <c r="H323" s="155"/>
      <c r="I323" s="152"/>
      <c r="J323" s="152">
        <v>0.42</v>
      </c>
      <c r="K323" s="155">
        <f t="shared" ref="K323:K331" si="13">G323*1000*100/8050/F323</f>
        <v>3.4555157029131311E-2</v>
      </c>
      <c r="L323" s="155">
        <f t="shared" ref="L323:L337" si="14">K323*0.3</f>
        <v>1.0366547108739393E-2</v>
      </c>
      <c r="M323" s="155">
        <v>0.04</v>
      </c>
      <c r="N323" s="156">
        <f t="shared" ref="N323:N362" si="15">M323*1.892*1000</f>
        <v>75.679999999999993</v>
      </c>
      <c r="O323" s="152" t="s">
        <v>25</v>
      </c>
      <c r="P323" s="152">
        <v>2</v>
      </c>
      <c r="Q323" s="152"/>
      <c r="R323" s="152"/>
    </row>
    <row r="324" spans="1:18" ht="25.5" x14ac:dyDescent="0.25">
      <c r="A324" s="153" t="s">
        <v>676</v>
      </c>
      <c r="B324" s="152" t="s">
        <v>541</v>
      </c>
      <c r="C324" s="152">
        <v>2</v>
      </c>
      <c r="D324" s="152">
        <v>2</v>
      </c>
      <c r="E324" s="152" t="s">
        <v>62</v>
      </c>
      <c r="F324" s="154">
        <v>83.2</v>
      </c>
      <c r="G324" s="155">
        <v>0.21</v>
      </c>
      <c r="H324" s="155"/>
      <c r="I324" s="152"/>
      <c r="J324" s="152">
        <v>0.42</v>
      </c>
      <c r="K324" s="155">
        <f t="shared" si="13"/>
        <v>3.1354515050167224E-2</v>
      </c>
      <c r="L324" s="155">
        <f t="shared" si="14"/>
        <v>9.4063545150501662E-3</v>
      </c>
      <c r="M324" s="155">
        <v>2.9000000000000001E-2</v>
      </c>
      <c r="N324" s="156">
        <f t="shared" si="15"/>
        <v>54.868000000000002</v>
      </c>
      <c r="O324" s="152" t="s">
        <v>25</v>
      </c>
      <c r="P324" s="152">
        <v>2</v>
      </c>
      <c r="Q324" s="152"/>
      <c r="R324" s="152"/>
    </row>
    <row r="325" spans="1:18" ht="25.5" x14ac:dyDescent="0.25">
      <c r="A325" s="153" t="s">
        <v>677</v>
      </c>
      <c r="B325" s="152" t="s">
        <v>541</v>
      </c>
      <c r="C325" s="152">
        <v>3</v>
      </c>
      <c r="D325" s="152">
        <v>3</v>
      </c>
      <c r="E325" s="152" t="s">
        <v>62</v>
      </c>
      <c r="F325" s="154">
        <v>85.1</v>
      </c>
      <c r="G325" s="155">
        <v>1.34</v>
      </c>
      <c r="H325" s="155"/>
      <c r="I325" s="152"/>
      <c r="J325" s="152">
        <v>0.51200000000000001</v>
      </c>
      <c r="K325" s="155">
        <f t="shared" si="13"/>
        <v>0.19560473246673626</v>
      </c>
      <c r="L325" s="155">
        <f t="shared" si="14"/>
        <v>5.8681419740020876E-2</v>
      </c>
      <c r="M325" s="155">
        <v>0.2</v>
      </c>
      <c r="N325" s="156">
        <f t="shared" si="15"/>
        <v>378.40000000000003</v>
      </c>
      <c r="O325" s="152" t="s">
        <v>25</v>
      </c>
      <c r="P325" s="152">
        <v>3</v>
      </c>
      <c r="Q325" s="152"/>
      <c r="R325" s="152"/>
    </row>
    <row r="326" spans="1:18" ht="25.5" x14ac:dyDescent="0.25">
      <c r="A326" s="153" t="s">
        <v>678</v>
      </c>
      <c r="B326" s="152" t="s">
        <v>541</v>
      </c>
      <c r="C326" s="152">
        <v>2</v>
      </c>
      <c r="D326" s="152">
        <v>2</v>
      </c>
      <c r="E326" s="152" t="s">
        <v>62</v>
      </c>
      <c r="F326" s="154">
        <v>82.3</v>
      </c>
      <c r="G326" s="155">
        <v>0.16700000000000001</v>
      </c>
      <c r="H326" s="155"/>
      <c r="I326" s="152"/>
      <c r="J326" s="152">
        <v>0.42</v>
      </c>
      <c r="K326" s="155">
        <f t="shared" si="13"/>
        <v>2.5206976445816324E-2</v>
      </c>
      <c r="L326" s="155">
        <f t="shared" si="14"/>
        <v>7.5620929337448968E-3</v>
      </c>
      <c r="M326" s="155">
        <v>7.5999999999999998E-2</v>
      </c>
      <c r="N326" s="156">
        <f t="shared" si="15"/>
        <v>143.79199999999997</v>
      </c>
      <c r="O326" s="152" t="s">
        <v>25</v>
      </c>
      <c r="P326" s="152">
        <v>2</v>
      </c>
      <c r="Q326" s="152"/>
      <c r="R326" s="152"/>
    </row>
    <row r="327" spans="1:18" ht="25.5" x14ac:dyDescent="0.25">
      <c r="A327" s="153" t="s">
        <v>679</v>
      </c>
      <c r="B327" s="152" t="s">
        <v>541</v>
      </c>
      <c r="C327" s="152">
        <v>4</v>
      </c>
      <c r="D327" s="152">
        <v>4</v>
      </c>
      <c r="E327" s="152" t="s">
        <v>62</v>
      </c>
      <c r="F327" s="154">
        <v>86.7</v>
      </c>
      <c r="G327" s="155">
        <v>1.18</v>
      </c>
      <c r="H327" s="155"/>
      <c r="I327" s="152"/>
      <c r="J327" s="152">
        <v>0.60499999999999998</v>
      </c>
      <c r="K327" s="155">
        <f t="shared" si="13"/>
        <v>0.16907018561900464</v>
      </c>
      <c r="L327" s="155">
        <f t="shared" si="14"/>
        <v>5.0721055685701393E-2</v>
      </c>
      <c r="M327" s="155">
        <v>0.255</v>
      </c>
      <c r="N327" s="156">
        <f t="shared" si="15"/>
        <v>482.46</v>
      </c>
      <c r="O327" s="152" t="s">
        <v>25</v>
      </c>
      <c r="P327" s="152">
        <v>4</v>
      </c>
      <c r="Q327" s="152"/>
      <c r="R327" s="152"/>
    </row>
    <row r="328" spans="1:18" ht="25.5" x14ac:dyDescent="0.25">
      <c r="A328" s="153" t="s">
        <v>680</v>
      </c>
      <c r="B328" s="152" t="s">
        <v>541</v>
      </c>
      <c r="C328" s="152">
        <v>4</v>
      </c>
      <c r="D328" s="152">
        <v>3</v>
      </c>
      <c r="E328" s="152" t="s">
        <v>62</v>
      </c>
      <c r="F328" s="154">
        <v>84.4</v>
      </c>
      <c r="G328" s="155">
        <v>1.3779999999999999</v>
      </c>
      <c r="H328" s="155"/>
      <c r="I328" s="152"/>
      <c r="J328" s="152">
        <v>0.60499999999999998</v>
      </c>
      <c r="K328" s="155">
        <f t="shared" si="13"/>
        <v>0.20282005239763326</v>
      </c>
      <c r="L328" s="155">
        <f t="shared" si="14"/>
        <v>6.0846015719289978E-2</v>
      </c>
      <c r="M328" s="155">
        <v>0.28899999999999998</v>
      </c>
      <c r="N328" s="156">
        <f t="shared" si="15"/>
        <v>546.7879999999999</v>
      </c>
      <c r="O328" s="152" t="s">
        <v>25</v>
      </c>
      <c r="P328" s="152">
        <v>4</v>
      </c>
      <c r="Q328" s="152"/>
      <c r="R328" s="152"/>
    </row>
    <row r="329" spans="1:18" ht="38.25" x14ac:dyDescent="0.25">
      <c r="A329" s="153" t="s">
        <v>681</v>
      </c>
      <c r="B329" s="152" t="s">
        <v>541</v>
      </c>
      <c r="C329" s="152">
        <v>4</v>
      </c>
      <c r="D329" s="152">
        <v>4</v>
      </c>
      <c r="E329" s="152" t="s">
        <v>62</v>
      </c>
      <c r="F329" s="154">
        <v>84.2</v>
      </c>
      <c r="G329" s="155">
        <v>1.6739999999999999</v>
      </c>
      <c r="H329" s="155"/>
      <c r="I329" s="152"/>
      <c r="J329" s="152">
        <v>0.51200000000000001</v>
      </c>
      <c r="K329" s="155">
        <f t="shared" si="13"/>
        <v>0.2469718652719789</v>
      </c>
      <c r="L329" s="155">
        <f t="shared" si="14"/>
        <v>7.4091559581593663E-2</v>
      </c>
      <c r="M329" s="155">
        <v>0.33</v>
      </c>
      <c r="N329" s="156">
        <f t="shared" si="15"/>
        <v>624.36</v>
      </c>
      <c r="O329" s="152" t="s">
        <v>25</v>
      </c>
      <c r="P329" s="152">
        <v>4</v>
      </c>
      <c r="Q329" s="152"/>
      <c r="R329" s="152"/>
    </row>
    <row r="330" spans="1:18" x14ac:dyDescent="0.25">
      <c r="A330" s="153" t="s">
        <v>561</v>
      </c>
      <c r="B330" s="162" t="s">
        <v>530</v>
      </c>
      <c r="C330" s="152">
        <v>2</v>
      </c>
      <c r="D330" s="152">
        <v>2</v>
      </c>
      <c r="E330" s="152" t="s">
        <v>62</v>
      </c>
      <c r="F330" s="154">
        <v>92</v>
      </c>
      <c r="G330" s="155">
        <v>0.95199999999999996</v>
      </c>
      <c r="H330" s="155"/>
      <c r="I330" s="152"/>
      <c r="J330" s="152"/>
      <c r="K330" s="160">
        <f t="shared" si="13"/>
        <v>0.12854442344045366</v>
      </c>
      <c r="L330" s="160">
        <f t="shared" si="14"/>
        <v>3.8563327032136101E-2</v>
      </c>
      <c r="M330" s="155">
        <v>0.27500000000000002</v>
      </c>
      <c r="N330" s="156">
        <f t="shared" si="15"/>
        <v>520.29999999999995</v>
      </c>
      <c r="O330" s="152"/>
      <c r="P330" s="152"/>
      <c r="Q330" s="152"/>
      <c r="R330" s="152"/>
    </row>
    <row r="331" spans="1:18" x14ac:dyDescent="0.25">
      <c r="A331" s="153" t="s">
        <v>683</v>
      </c>
      <c r="B331" s="152" t="s">
        <v>541</v>
      </c>
      <c r="C331" s="152">
        <v>2</v>
      </c>
      <c r="D331" s="152">
        <v>2</v>
      </c>
      <c r="E331" s="152" t="s">
        <v>62</v>
      </c>
      <c r="F331" s="154">
        <v>84.9</v>
      </c>
      <c r="G331" s="155">
        <v>0.48599999999999999</v>
      </c>
      <c r="H331" s="155"/>
      <c r="I331" s="152"/>
      <c r="J331" s="152">
        <v>0.51200000000000001</v>
      </c>
      <c r="K331" s="155">
        <f t="shared" si="13"/>
        <v>7.1110330750828524E-2</v>
      </c>
      <c r="L331" s="155">
        <f t="shared" si="14"/>
        <v>2.1333099225248557E-2</v>
      </c>
      <c r="M331" s="155">
        <v>0.10199999999999999</v>
      </c>
      <c r="N331" s="156">
        <f t="shared" si="15"/>
        <v>192.98399999999998</v>
      </c>
      <c r="O331" s="152" t="s">
        <v>25</v>
      </c>
      <c r="P331" s="152">
        <v>2</v>
      </c>
      <c r="Q331" s="152"/>
      <c r="R331" s="152"/>
    </row>
    <row r="332" spans="1:18" ht="25.5" x14ac:dyDescent="0.25">
      <c r="A332" s="153" t="s">
        <v>682</v>
      </c>
      <c r="B332" s="152" t="s">
        <v>562</v>
      </c>
      <c r="C332" s="152">
        <v>2</v>
      </c>
      <c r="D332" s="152">
        <v>2</v>
      </c>
      <c r="E332" s="152" t="s">
        <v>62</v>
      </c>
      <c r="F332" s="154"/>
      <c r="G332" s="155">
        <v>6.5000000000000002E-2</v>
      </c>
      <c r="H332" s="155"/>
      <c r="I332" s="152"/>
      <c r="J332" s="152">
        <v>1.4E-2</v>
      </c>
      <c r="K332" s="155">
        <f>G332*1000*100/8050/0.65</f>
        <v>1.2422360248447204</v>
      </c>
      <c r="L332" s="155">
        <f t="shared" si="14"/>
        <v>0.37267080745341613</v>
      </c>
      <c r="M332" s="155">
        <v>1.6E-2</v>
      </c>
      <c r="N332" s="156">
        <f t="shared" si="15"/>
        <v>30.272000000000002</v>
      </c>
      <c r="O332" s="152" t="s">
        <v>25</v>
      </c>
      <c r="P332" s="152">
        <v>2</v>
      </c>
      <c r="Q332" s="152"/>
      <c r="R332" s="152"/>
    </row>
    <row r="333" spans="1:18" ht="25.5" x14ac:dyDescent="0.25">
      <c r="A333" s="153" t="s">
        <v>563</v>
      </c>
      <c r="B333" s="152" t="s">
        <v>541</v>
      </c>
      <c r="C333" s="152">
        <v>3</v>
      </c>
      <c r="D333" s="152">
        <v>2</v>
      </c>
      <c r="E333" s="152" t="s">
        <v>62</v>
      </c>
      <c r="F333" s="154">
        <v>82.2</v>
      </c>
      <c r="G333" s="155">
        <v>0.67200000000000004</v>
      </c>
      <c r="H333" s="155"/>
      <c r="I333" s="152"/>
      <c r="J333" s="152">
        <v>0.42</v>
      </c>
      <c r="K333" s="155">
        <f>G333*1000*100/8050/F333</f>
        <v>0.10155506188511583</v>
      </c>
      <c r="L333" s="155">
        <f t="shared" si="14"/>
        <v>3.0466518565534749E-2</v>
      </c>
      <c r="M333" s="155">
        <v>0.16400000000000001</v>
      </c>
      <c r="N333" s="156">
        <f t="shared" si="15"/>
        <v>310.28800000000001</v>
      </c>
      <c r="O333" s="152" t="s">
        <v>25</v>
      </c>
      <c r="P333" s="152">
        <v>2</v>
      </c>
      <c r="Q333" s="152"/>
      <c r="R333" s="152"/>
    </row>
    <row r="334" spans="1:18" ht="25.5" x14ac:dyDescent="0.25">
      <c r="A334" s="153" t="s">
        <v>564</v>
      </c>
      <c r="B334" s="238" t="s">
        <v>565</v>
      </c>
      <c r="C334" s="152">
        <v>1</v>
      </c>
      <c r="D334" s="152">
        <v>1</v>
      </c>
      <c r="E334" s="152" t="s">
        <v>62</v>
      </c>
      <c r="F334" s="154">
        <v>83.4</v>
      </c>
      <c r="G334" s="155">
        <v>0.23300000000000001</v>
      </c>
      <c r="H334" s="155"/>
      <c r="I334" s="152"/>
      <c r="J334" s="152">
        <v>0.32800000000000001</v>
      </c>
      <c r="K334" s="155">
        <f>G334*1000*100/8050/F334</f>
        <v>3.4705155130553937E-2</v>
      </c>
      <c r="L334" s="155">
        <f t="shared" si="14"/>
        <v>1.0411546539166181E-2</v>
      </c>
      <c r="M334" s="155">
        <v>6.3E-2</v>
      </c>
      <c r="N334" s="156">
        <f t="shared" si="15"/>
        <v>119.196</v>
      </c>
      <c r="O334" s="152" t="s">
        <v>25</v>
      </c>
      <c r="P334" s="152"/>
      <c r="Q334" s="152"/>
      <c r="R334" s="152"/>
    </row>
    <row r="335" spans="1:18" x14ac:dyDescent="0.25">
      <c r="A335" s="153" t="s">
        <v>566</v>
      </c>
      <c r="B335" s="152" t="s">
        <v>541</v>
      </c>
      <c r="C335" s="152">
        <v>3</v>
      </c>
      <c r="D335" s="152">
        <v>3</v>
      </c>
      <c r="E335" s="152" t="s">
        <v>62</v>
      </c>
      <c r="F335" s="154">
        <v>83.1</v>
      </c>
      <c r="G335" s="155">
        <v>1.47</v>
      </c>
      <c r="H335" s="155"/>
      <c r="I335" s="152"/>
      <c r="J335" s="152">
        <v>0.60499999999999998</v>
      </c>
      <c r="K335" s="155">
        <f>G335*1000*100/8050/F335</f>
        <v>0.21974572280646681</v>
      </c>
      <c r="L335" s="155">
        <f t="shared" si="14"/>
        <v>6.5923716841940039E-2</v>
      </c>
      <c r="M335" s="155">
        <v>0.254</v>
      </c>
      <c r="N335" s="156">
        <f t="shared" si="15"/>
        <v>480.56799999999998</v>
      </c>
      <c r="O335" s="152" t="s">
        <v>25</v>
      </c>
      <c r="P335" s="152">
        <v>3</v>
      </c>
      <c r="Q335" s="152"/>
      <c r="R335" s="152"/>
    </row>
    <row r="336" spans="1:18" x14ac:dyDescent="0.25">
      <c r="A336" s="153" t="s">
        <v>567</v>
      </c>
      <c r="B336" s="152" t="s">
        <v>518</v>
      </c>
      <c r="C336" s="152">
        <v>1</v>
      </c>
      <c r="D336" s="152">
        <v>1</v>
      </c>
      <c r="E336" s="152" t="s">
        <v>62</v>
      </c>
      <c r="F336" s="154">
        <v>92.7</v>
      </c>
      <c r="G336" s="155">
        <v>6.6000000000000003E-2</v>
      </c>
      <c r="H336" s="155"/>
      <c r="I336" s="152"/>
      <c r="J336" s="152">
        <v>8.5999999999999993E-2</v>
      </c>
      <c r="K336" s="155">
        <f>G336*1000*100/8050/F336</f>
        <v>8.8443988823895953E-3</v>
      </c>
      <c r="L336" s="155">
        <f t="shared" si="14"/>
        <v>2.6533196647168787E-3</v>
      </c>
      <c r="M336" s="155">
        <v>1.4999999999999999E-2</v>
      </c>
      <c r="N336" s="156">
        <f t="shared" si="15"/>
        <v>28.38</v>
      </c>
      <c r="O336" s="152" t="s">
        <v>25</v>
      </c>
      <c r="P336" s="152">
        <v>1</v>
      </c>
      <c r="Q336" s="152"/>
      <c r="R336" s="152"/>
    </row>
    <row r="337" spans="1:18" x14ac:dyDescent="0.25">
      <c r="A337" s="153" t="s">
        <v>568</v>
      </c>
      <c r="B337" s="152" t="s">
        <v>541</v>
      </c>
      <c r="C337" s="152">
        <v>3</v>
      </c>
      <c r="D337" s="152">
        <v>3</v>
      </c>
      <c r="E337" s="152" t="s">
        <v>62</v>
      </c>
      <c r="F337" s="154">
        <v>81.599999999999994</v>
      </c>
      <c r="G337" s="155">
        <v>0.745</v>
      </c>
      <c r="H337" s="155"/>
      <c r="I337" s="152"/>
      <c r="J337" s="152">
        <v>0.60499999999999998</v>
      </c>
      <c r="K337" s="155">
        <f>G337*1000*100/8050/F337</f>
        <v>0.11341493118986726</v>
      </c>
      <c r="L337" s="155">
        <f t="shared" si="14"/>
        <v>3.4024479356960173E-2</v>
      </c>
      <c r="M337" s="155">
        <v>0.22800000000000001</v>
      </c>
      <c r="N337" s="156">
        <f t="shared" si="15"/>
        <v>431.37599999999998</v>
      </c>
      <c r="O337" s="152" t="s">
        <v>25</v>
      </c>
      <c r="P337" s="152">
        <v>3</v>
      </c>
      <c r="Q337" s="152"/>
      <c r="R337" s="152"/>
    </row>
    <row r="338" spans="1:18" ht="25.5" x14ac:dyDescent="0.25">
      <c r="A338" s="153" t="s">
        <v>684</v>
      </c>
      <c r="B338" s="152" t="s">
        <v>541</v>
      </c>
      <c r="C338" s="152">
        <v>2</v>
      </c>
      <c r="D338" s="152">
        <v>2</v>
      </c>
      <c r="E338" s="152" t="s">
        <v>519</v>
      </c>
      <c r="F338" s="154">
        <v>68.3</v>
      </c>
      <c r="G338" s="155">
        <v>0.105</v>
      </c>
      <c r="H338" s="155"/>
      <c r="I338" s="152"/>
      <c r="J338" s="152">
        <v>0.30599999999999999</v>
      </c>
      <c r="K338" s="160" t="s">
        <v>24</v>
      </c>
      <c r="L338" s="160" t="s">
        <v>24</v>
      </c>
      <c r="M338" s="155">
        <v>94</v>
      </c>
      <c r="N338" s="156">
        <f t="shared" si="15"/>
        <v>177847.99999999997</v>
      </c>
      <c r="O338" s="152" t="s">
        <v>25</v>
      </c>
      <c r="P338" s="152">
        <v>2</v>
      </c>
      <c r="Q338" s="152"/>
      <c r="R338" s="152"/>
    </row>
    <row r="339" spans="1:18" x14ac:dyDescent="0.25">
      <c r="A339" s="153" t="s">
        <v>569</v>
      </c>
      <c r="B339" s="152" t="s">
        <v>541</v>
      </c>
      <c r="C339" s="152">
        <v>2</v>
      </c>
      <c r="D339" s="152">
        <v>2</v>
      </c>
      <c r="E339" s="152" t="s">
        <v>62</v>
      </c>
      <c r="F339" s="154">
        <v>82.1</v>
      </c>
      <c r="G339" s="155">
        <v>0.45100000000000001</v>
      </c>
      <c r="H339" s="155"/>
      <c r="I339" s="152"/>
      <c r="J339" s="152">
        <v>0.51200000000000001</v>
      </c>
      <c r="K339" s="155">
        <f t="shared" ref="K339:K362" si="16">G339*1000*100/8050/F339</f>
        <v>6.8239762144332403E-2</v>
      </c>
      <c r="L339" s="155">
        <f t="shared" ref="L339:L362" si="17">K339*0.3</f>
        <v>2.0471928643299719E-2</v>
      </c>
      <c r="M339" s="155">
        <v>0.09</v>
      </c>
      <c r="N339" s="156">
        <f t="shared" si="15"/>
        <v>170.27999999999997</v>
      </c>
      <c r="O339" s="152" t="s">
        <v>25</v>
      </c>
      <c r="P339" s="152">
        <v>2</v>
      </c>
      <c r="Q339" s="152"/>
      <c r="R339" s="152"/>
    </row>
    <row r="340" spans="1:18" x14ac:dyDescent="0.25">
      <c r="A340" s="153" t="s">
        <v>570</v>
      </c>
      <c r="B340" s="152" t="s">
        <v>571</v>
      </c>
      <c r="C340" s="152">
        <v>2</v>
      </c>
      <c r="D340" s="152">
        <v>2</v>
      </c>
      <c r="E340" s="152" t="s">
        <v>62</v>
      </c>
      <c r="F340" s="154">
        <v>82.9</v>
      </c>
      <c r="G340" s="155">
        <v>0.105</v>
      </c>
      <c r="H340" s="155"/>
      <c r="I340" s="152"/>
      <c r="J340" s="152">
        <v>0.314</v>
      </c>
      <c r="K340" s="160">
        <f t="shared" si="16"/>
        <v>1.5733990664498872E-2</v>
      </c>
      <c r="L340" s="160">
        <f t="shared" si="17"/>
        <v>4.7201971993496615E-3</v>
      </c>
      <c r="M340" s="155">
        <v>2.7E-2</v>
      </c>
      <c r="N340" s="156">
        <f t="shared" si="15"/>
        <v>51.083999999999996</v>
      </c>
      <c r="O340" s="152" t="s">
        <v>25</v>
      </c>
      <c r="P340" s="152">
        <v>2</v>
      </c>
      <c r="Q340" s="152"/>
      <c r="R340" s="152"/>
    </row>
    <row r="341" spans="1:18" ht="25.5" x14ac:dyDescent="0.25">
      <c r="A341" s="153" t="s">
        <v>685</v>
      </c>
      <c r="B341" s="152" t="s">
        <v>572</v>
      </c>
      <c r="C341" s="152">
        <v>2</v>
      </c>
      <c r="D341" s="152">
        <v>2</v>
      </c>
      <c r="E341" s="152" t="s">
        <v>62</v>
      </c>
      <c r="F341" s="154">
        <v>90.1</v>
      </c>
      <c r="G341" s="155">
        <v>1.8720000000000001</v>
      </c>
      <c r="H341" s="155"/>
      <c r="I341" s="152"/>
      <c r="J341" s="152">
        <v>1.72</v>
      </c>
      <c r="K341" s="155">
        <f t="shared" si="16"/>
        <v>0.25809831725963561</v>
      </c>
      <c r="L341" s="155">
        <f t="shared" si="17"/>
        <v>7.7429495177890675E-2</v>
      </c>
      <c r="M341" s="155">
        <v>0.46700000000000003</v>
      </c>
      <c r="N341" s="156">
        <f t="shared" si="15"/>
        <v>883.56399999999996</v>
      </c>
      <c r="O341" s="152" t="s">
        <v>25</v>
      </c>
      <c r="P341" s="152">
        <v>2</v>
      </c>
      <c r="Q341" s="152"/>
      <c r="R341" s="152"/>
    </row>
    <row r="342" spans="1:18" ht="25.5" x14ac:dyDescent="0.25">
      <c r="A342" s="153" t="s">
        <v>686</v>
      </c>
      <c r="B342" s="163" t="s">
        <v>573</v>
      </c>
      <c r="C342" s="152">
        <v>1</v>
      </c>
      <c r="D342" s="152">
        <v>1</v>
      </c>
      <c r="E342" s="152" t="s">
        <v>62</v>
      </c>
      <c r="F342" s="154">
        <v>90.3</v>
      </c>
      <c r="G342" s="155">
        <v>0.20499999999999999</v>
      </c>
      <c r="H342" s="155"/>
      <c r="I342" s="152"/>
      <c r="J342" s="152">
        <v>0.29099999999999998</v>
      </c>
      <c r="K342" s="155">
        <f t="shared" si="16"/>
        <v>2.8201371549630976E-2</v>
      </c>
      <c r="L342" s="155">
        <f t="shared" si="17"/>
        <v>8.460411464889293E-3</v>
      </c>
      <c r="M342" s="155">
        <v>3.9E-2</v>
      </c>
      <c r="N342" s="156">
        <f t="shared" si="15"/>
        <v>73.787999999999997</v>
      </c>
      <c r="O342" s="152" t="s">
        <v>25</v>
      </c>
      <c r="P342" s="152"/>
      <c r="Q342" s="152"/>
      <c r="R342" s="152"/>
    </row>
    <row r="343" spans="1:18" ht="25.5" x14ac:dyDescent="0.25">
      <c r="A343" s="153" t="s">
        <v>574</v>
      </c>
      <c r="B343" s="239" t="s">
        <v>575</v>
      </c>
      <c r="C343" s="152">
        <v>1</v>
      </c>
      <c r="D343" s="152">
        <v>1</v>
      </c>
      <c r="E343" s="152" t="s">
        <v>62</v>
      </c>
      <c r="F343" s="154">
        <v>83.4</v>
      </c>
      <c r="G343" s="155">
        <v>0.33600000000000002</v>
      </c>
      <c r="H343" s="155"/>
      <c r="I343" s="152"/>
      <c r="J343" s="152">
        <v>0.51200000000000001</v>
      </c>
      <c r="K343" s="155">
        <f t="shared" si="16"/>
        <v>5.0046918986549886E-2</v>
      </c>
      <c r="L343" s="155">
        <f t="shared" si="17"/>
        <v>1.5014075695964964E-2</v>
      </c>
      <c r="M343" s="155">
        <v>0.105</v>
      </c>
      <c r="N343" s="156">
        <f t="shared" si="15"/>
        <v>198.65999999999997</v>
      </c>
      <c r="O343" s="152" t="s">
        <v>25</v>
      </c>
      <c r="P343" s="152"/>
      <c r="Q343" s="152"/>
      <c r="R343" s="152"/>
    </row>
    <row r="344" spans="1:18" x14ac:dyDescent="0.25">
      <c r="A344" s="153" t="s">
        <v>576</v>
      </c>
      <c r="B344" s="152" t="s">
        <v>541</v>
      </c>
      <c r="C344" s="152">
        <v>2</v>
      </c>
      <c r="D344" s="152">
        <v>2</v>
      </c>
      <c r="E344" s="152" t="s">
        <v>62</v>
      </c>
      <c r="F344" s="154">
        <v>82.6</v>
      </c>
      <c r="G344" s="155">
        <v>0.38200000000000001</v>
      </c>
      <c r="H344" s="155"/>
      <c r="I344" s="152"/>
      <c r="J344" s="152">
        <v>0.51200000000000001</v>
      </c>
      <c r="K344" s="155">
        <f t="shared" si="16"/>
        <v>5.7449656354804264E-2</v>
      </c>
      <c r="L344" s="155">
        <f t="shared" si="17"/>
        <v>1.7234896906441279E-2</v>
      </c>
      <c r="M344" s="155">
        <v>8.2000000000000003E-2</v>
      </c>
      <c r="N344" s="156">
        <f t="shared" si="15"/>
        <v>155.14400000000001</v>
      </c>
      <c r="O344" s="152" t="s">
        <v>25</v>
      </c>
      <c r="P344" s="152">
        <v>2</v>
      </c>
      <c r="Q344" s="152"/>
      <c r="R344" s="152"/>
    </row>
    <row r="345" spans="1:18" x14ac:dyDescent="0.25">
      <c r="A345" s="153" t="s">
        <v>577</v>
      </c>
      <c r="B345" s="152" t="s">
        <v>541</v>
      </c>
      <c r="C345" s="152">
        <v>1</v>
      </c>
      <c r="D345" s="152">
        <v>1</v>
      </c>
      <c r="E345" s="152" t="s">
        <v>62</v>
      </c>
      <c r="F345" s="154">
        <v>83.6</v>
      </c>
      <c r="G345" s="159">
        <v>1.9E-3</v>
      </c>
      <c r="H345" s="159"/>
      <c r="I345" s="152"/>
      <c r="J345" s="152">
        <v>0.60499999999999998</v>
      </c>
      <c r="K345" s="159">
        <f t="shared" si="16"/>
        <v>2.8232636928289106E-4</v>
      </c>
      <c r="L345" s="159">
        <f t="shared" si="17"/>
        <v>8.4697910784867317E-5</v>
      </c>
      <c r="M345" s="155">
        <v>2.3E-2</v>
      </c>
      <c r="N345" s="156">
        <f t="shared" si="15"/>
        <v>43.515999999999998</v>
      </c>
      <c r="O345" s="152" t="s">
        <v>25</v>
      </c>
      <c r="P345" s="152">
        <v>1</v>
      </c>
      <c r="Q345" s="152"/>
      <c r="R345" s="152"/>
    </row>
    <row r="346" spans="1:18" x14ac:dyDescent="0.25">
      <c r="A346" s="153" t="s">
        <v>578</v>
      </c>
      <c r="B346" s="152" t="s">
        <v>541</v>
      </c>
      <c r="C346" s="152">
        <v>1</v>
      </c>
      <c r="D346" s="152">
        <v>1</v>
      </c>
      <c r="E346" s="152" t="s">
        <v>62</v>
      </c>
      <c r="F346" s="154">
        <v>84.4</v>
      </c>
      <c r="G346" s="155">
        <v>0.17199999999999999</v>
      </c>
      <c r="H346" s="155"/>
      <c r="I346" s="152"/>
      <c r="J346" s="152">
        <v>0.60499999999999998</v>
      </c>
      <c r="K346" s="159">
        <f t="shared" si="16"/>
        <v>2.5315710458920844E-2</v>
      </c>
      <c r="L346" s="159">
        <f t="shared" si="17"/>
        <v>7.5947131376762527E-3</v>
      </c>
      <c r="M346" s="155">
        <v>4.02E-2</v>
      </c>
      <c r="N346" s="156">
        <f t="shared" si="15"/>
        <v>76.058399999999992</v>
      </c>
      <c r="O346" s="152" t="s">
        <v>25</v>
      </c>
      <c r="P346" s="152">
        <v>1</v>
      </c>
      <c r="Q346" s="152"/>
      <c r="R346" s="152"/>
    </row>
    <row r="347" spans="1:18" x14ac:dyDescent="0.25">
      <c r="A347" s="153" t="s">
        <v>579</v>
      </c>
      <c r="B347" s="152" t="s">
        <v>541</v>
      </c>
      <c r="C347" s="152">
        <v>2</v>
      </c>
      <c r="D347" s="152">
        <v>2</v>
      </c>
      <c r="E347" s="152" t="s">
        <v>62</v>
      </c>
      <c r="F347" s="154">
        <v>83.1</v>
      </c>
      <c r="G347" s="155">
        <v>0.13500000000000001</v>
      </c>
      <c r="H347" s="155"/>
      <c r="I347" s="152"/>
      <c r="J347" s="152">
        <v>0.32800000000000001</v>
      </c>
      <c r="K347" s="159">
        <f t="shared" si="16"/>
        <v>2.0180729645491852E-2</v>
      </c>
      <c r="L347" s="159">
        <f t="shared" si="17"/>
        <v>6.0542188936475554E-3</v>
      </c>
      <c r="M347" s="155">
        <v>4.8000000000000001E-2</v>
      </c>
      <c r="N347" s="156">
        <f t="shared" si="15"/>
        <v>90.815999999999988</v>
      </c>
      <c r="O347" s="152" t="s">
        <v>25</v>
      </c>
      <c r="P347" s="152">
        <v>2</v>
      </c>
      <c r="Q347" s="152"/>
      <c r="R347" s="152"/>
    </row>
    <row r="348" spans="1:18" x14ac:dyDescent="0.25">
      <c r="A348" s="153" t="s">
        <v>580</v>
      </c>
      <c r="B348" s="152" t="s">
        <v>571</v>
      </c>
      <c r="C348" s="152">
        <v>1</v>
      </c>
      <c r="D348" s="152">
        <v>1</v>
      </c>
      <c r="E348" s="152" t="s">
        <v>62</v>
      </c>
      <c r="F348" s="154">
        <v>83.6</v>
      </c>
      <c r="G348" s="155">
        <v>0.106</v>
      </c>
      <c r="H348" s="155"/>
      <c r="I348" s="152"/>
      <c r="J348" s="152">
        <v>0.314</v>
      </c>
      <c r="K348" s="159">
        <f t="shared" si="16"/>
        <v>1.5750839549466555E-2</v>
      </c>
      <c r="L348" s="159">
        <f t="shared" si="17"/>
        <v>4.7252518648399659E-3</v>
      </c>
      <c r="M348" s="155">
        <v>3.2000000000000001E-2</v>
      </c>
      <c r="N348" s="156">
        <f t="shared" si="15"/>
        <v>60.544000000000004</v>
      </c>
      <c r="O348" s="152" t="s">
        <v>25</v>
      </c>
      <c r="P348" s="152">
        <v>1</v>
      </c>
      <c r="Q348" s="152"/>
      <c r="R348" s="152"/>
    </row>
    <row r="349" spans="1:18" x14ac:dyDescent="0.25">
      <c r="A349" s="153" t="s">
        <v>581</v>
      </c>
      <c r="B349" s="152" t="s">
        <v>541</v>
      </c>
      <c r="C349" s="152">
        <v>2</v>
      </c>
      <c r="D349" s="152">
        <v>2</v>
      </c>
      <c r="E349" s="152" t="s">
        <v>62</v>
      </c>
      <c r="F349" s="154">
        <v>84.1</v>
      </c>
      <c r="G349" s="155">
        <v>0.19500000000000001</v>
      </c>
      <c r="H349" s="155"/>
      <c r="I349" s="152"/>
      <c r="J349" s="152">
        <v>0.51200000000000001</v>
      </c>
      <c r="K349" s="159">
        <f t="shared" si="16"/>
        <v>2.8803332323985791E-2</v>
      </c>
      <c r="L349" s="159">
        <f t="shared" si="17"/>
        <v>8.6409996971957368E-3</v>
      </c>
      <c r="M349" s="155">
        <v>5.7000000000000002E-2</v>
      </c>
      <c r="N349" s="156">
        <f t="shared" si="15"/>
        <v>107.84399999999999</v>
      </c>
      <c r="O349" s="152" t="s">
        <v>25</v>
      </c>
      <c r="P349" s="152">
        <v>2</v>
      </c>
      <c r="Q349" s="152"/>
      <c r="R349" s="152"/>
    </row>
    <row r="350" spans="1:18" x14ac:dyDescent="0.25">
      <c r="A350" s="153" t="s">
        <v>582</v>
      </c>
      <c r="B350" s="152" t="s">
        <v>541</v>
      </c>
      <c r="C350" s="152">
        <v>1</v>
      </c>
      <c r="D350" s="152">
        <v>1</v>
      </c>
      <c r="E350" s="152" t="s">
        <v>62</v>
      </c>
      <c r="F350" s="154">
        <v>83.2</v>
      </c>
      <c r="G350" s="155">
        <v>0.65700000000000003</v>
      </c>
      <c r="H350" s="155"/>
      <c r="I350" s="152">
        <v>0.32800000000000001</v>
      </c>
      <c r="J350" s="152"/>
      <c r="K350" s="159">
        <f t="shared" si="16"/>
        <v>9.8094839942666018E-2</v>
      </c>
      <c r="L350" s="159">
        <f t="shared" si="17"/>
        <v>2.9428451982799805E-2</v>
      </c>
      <c r="M350" s="155">
        <v>5.3999999999999999E-2</v>
      </c>
      <c r="N350" s="156">
        <f t="shared" si="15"/>
        <v>102.16799999999999</v>
      </c>
      <c r="O350" s="152" t="s">
        <v>25</v>
      </c>
      <c r="P350" s="152">
        <v>1</v>
      </c>
      <c r="Q350" s="152"/>
      <c r="R350" s="152"/>
    </row>
    <row r="351" spans="1:18" x14ac:dyDescent="0.25">
      <c r="A351" s="153" t="s">
        <v>583</v>
      </c>
      <c r="B351" s="152" t="s">
        <v>541</v>
      </c>
      <c r="C351" s="152">
        <v>1</v>
      </c>
      <c r="D351" s="152">
        <v>1</v>
      </c>
      <c r="E351" s="152" t="s">
        <v>62</v>
      </c>
      <c r="F351" s="154">
        <v>82.6</v>
      </c>
      <c r="G351" s="155">
        <v>8.5000000000000006E-2</v>
      </c>
      <c r="H351" s="155"/>
      <c r="I351" s="152"/>
      <c r="J351" s="152">
        <v>0.32800000000000001</v>
      </c>
      <c r="K351" s="159">
        <f t="shared" si="16"/>
        <v>1.2783300497796761E-2</v>
      </c>
      <c r="L351" s="159">
        <f t="shared" si="17"/>
        <v>3.834990149339028E-3</v>
      </c>
      <c r="M351" s="155">
        <v>1.7000000000000001E-2</v>
      </c>
      <c r="N351" s="156">
        <f t="shared" si="15"/>
        <v>32.164000000000001</v>
      </c>
      <c r="O351" s="152" t="s">
        <v>25</v>
      </c>
      <c r="P351" s="152">
        <v>1</v>
      </c>
      <c r="Q351" s="152"/>
      <c r="R351" s="152"/>
    </row>
    <row r="352" spans="1:18" x14ac:dyDescent="0.25">
      <c r="A352" s="153" t="s">
        <v>584</v>
      </c>
      <c r="B352" s="152" t="s">
        <v>541</v>
      </c>
      <c r="C352" s="152">
        <v>2</v>
      </c>
      <c r="D352" s="152">
        <v>2</v>
      </c>
      <c r="E352" s="152" t="s">
        <v>62</v>
      </c>
      <c r="F352" s="154">
        <v>83.3</v>
      </c>
      <c r="G352" s="155">
        <v>6.9000000000000006E-2</v>
      </c>
      <c r="H352" s="155"/>
      <c r="I352" s="152"/>
      <c r="J352" s="152">
        <v>0.30599999999999999</v>
      </c>
      <c r="K352" s="159">
        <f t="shared" si="16"/>
        <v>1.0289830217801405E-2</v>
      </c>
      <c r="L352" s="159">
        <f t="shared" si="17"/>
        <v>3.0869490653404213E-3</v>
      </c>
      <c r="M352" s="155">
        <v>2.1000000000000001E-2</v>
      </c>
      <c r="N352" s="156">
        <f t="shared" si="15"/>
        <v>39.732000000000006</v>
      </c>
      <c r="O352" s="152" t="s">
        <v>25</v>
      </c>
      <c r="P352" s="152">
        <v>2</v>
      </c>
      <c r="Q352" s="152"/>
      <c r="R352" s="152"/>
    </row>
    <row r="353" spans="1:18" x14ac:dyDescent="0.25">
      <c r="A353" s="153" t="s">
        <v>585</v>
      </c>
      <c r="B353" s="152" t="s">
        <v>541</v>
      </c>
      <c r="C353" s="152">
        <v>1</v>
      </c>
      <c r="D353" s="152">
        <v>1</v>
      </c>
      <c r="E353" s="152" t="s">
        <v>62</v>
      </c>
      <c r="F353" s="154">
        <v>81.7</v>
      </c>
      <c r="G353" s="155">
        <v>0.19700000000000001</v>
      </c>
      <c r="H353" s="155"/>
      <c r="I353" s="152"/>
      <c r="J353" s="152">
        <v>0.51200000000000001</v>
      </c>
      <c r="K353" s="159">
        <f t="shared" si="16"/>
        <v>2.9953549191482243E-2</v>
      </c>
      <c r="L353" s="159">
        <f t="shared" si="17"/>
        <v>8.9860647574446732E-3</v>
      </c>
      <c r="M353" s="155">
        <v>5.1999999999999998E-2</v>
      </c>
      <c r="N353" s="156">
        <f t="shared" si="15"/>
        <v>98.383999999999986</v>
      </c>
      <c r="O353" s="152" t="s">
        <v>25</v>
      </c>
      <c r="P353" s="152">
        <v>1</v>
      </c>
      <c r="Q353" s="152"/>
      <c r="R353" s="152"/>
    </row>
    <row r="354" spans="1:18" x14ac:dyDescent="0.25">
      <c r="A354" s="153" t="s">
        <v>586</v>
      </c>
      <c r="B354" s="152" t="s">
        <v>541</v>
      </c>
      <c r="C354" s="152">
        <v>2</v>
      </c>
      <c r="D354" s="152">
        <v>2</v>
      </c>
      <c r="E354" s="152" t="s">
        <v>62</v>
      </c>
      <c r="F354" s="154">
        <v>82</v>
      </c>
      <c r="G354" s="155">
        <v>0.153</v>
      </c>
      <c r="H354" s="155"/>
      <c r="I354" s="152"/>
      <c r="J354" s="152">
        <v>6.2700000000000006E-2</v>
      </c>
      <c r="K354" s="159">
        <f t="shared" si="16"/>
        <v>2.3178306317224662E-2</v>
      </c>
      <c r="L354" s="159">
        <f t="shared" si="17"/>
        <v>6.9534918951673986E-3</v>
      </c>
      <c r="M354" s="155">
        <v>3.1E-2</v>
      </c>
      <c r="N354" s="156">
        <f t="shared" si="15"/>
        <v>58.651999999999994</v>
      </c>
      <c r="O354" s="152" t="s">
        <v>25</v>
      </c>
      <c r="P354" s="152">
        <v>2</v>
      </c>
      <c r="Q354" s="152"/>
      <c r="R354" s="152"/>
    </row>
    <row r="355" spans="1:18" ht="25.5" x14ac:dyDescent="0.25">
      <c r="A355" s="153" t="s">
        <v>587</v>
      </c>
      <c r="B355" s="237" t="s">
        <v>588</v>
      </c>
      <c r="C355" s="152">
        <v>1</v>
      </c>
      <c r="D355" s="152">
        <v>1</v>
      </c>
      <c r="E355" s="152" t="s">
        <v>62</v>
      </c>
      <c r="F355" s="154">
        <v>83.8</v>
      </c>
      <c r="G355" s="155">
        <v>3.1E-2</v>
      </c>
      <c r="H355" s="155"/>
      <c r="I355" s="152"/>
      <c r="J355" s="152">
        <v>0.35</v>
      </c>
      <c r="K355" s="159">
        <f t="shared" si="16"/>
        <v>4.5953838627907327E-3</v>
      </c>
      <c r="L355" s="159">
        <f t="shared" si="17"/>
        <v>1.3786151588372198E-3</v>
      </c>
      <c r="M355" s="155">
        <v>8.0999999999999996E-3</v>
      </c>
      <c r="N355" s="156">
        <f t="shared" si="15"/>
        <v>15.325199999999999</v>
      </c>
      <c r="O355" s="152" t="s">
        <v>25</v>
      </c>
      <c r="P355" s="152"/>
      <c r="Q355" s="152"/>
      <c r="R355" s="152"/>
    </row>
    <row r="356" spans="1:18" ht="25.5" x14ac:dyDescent="0.25">
      <c r="A356" s="153" t="s">
        <v>687</v>
      </c>
      <c r="B356" s="152" t="s">
        <v>513</v>
      </c>
      <c r="C356" s="152">
        <v>2</v>
      </c>
      <c r="D356" s="152">
        <v>2</v>
      </c>
      <c r="E356" s="152" t="s">
        <v>62</v>
      </c>
      <c r="F356" s="154">
        <v>92</v>
      </c>
      <c r="G356" s="155">
        <v>0.19600000000000001</v>
      </c>
      <c r="H356" s="155"/>
      <c r="I356" s="152"/>
      <c r="J356" s="152">
        <v>8.5999999999999993E-2</v>
      </c>
      <c r="K356" s="159">
        <f t="shared" si="16"/>
        <v>2.6465028355387527E-2</v>
      </c>
      <c r="L356" s="159">
        <f t="shared" si="17"/>
        <v>7.9395085066162573E-3</v>
      </c>
      <c r="M356" s="155">
        <v>3.9899999999999998E-2</v>
      </c>
      <c r="N356" s="156">
        <f t="shared" si="15"/>
        <v>75.490799999999993</v>
      </c>
      <c r="O356" s="152" t="s">
        <v>25</v>
      </c>
      <c r="P356" s="152">
        <v>2</v>
      </c>
      <c r="Q356" s="152"/>
      <c r="R356" s="152"/>
    </row>
    <row r="357" spans="1:18" ht="25.5" x14ac:dyDescent="0.25">
      <c r="A357" s="153" t="s">
        <v>688</v>
      </c>
      <c r="B357" s="152" t="s">
        <v>589</v>
      </c>
      <c r="C357" s="152">
        <v>2</v>
      </c>
      <c r="D357" s="152">
        <v>2</v>
      </c>
      <c r="E357" s="152" t="s">
        <v>62</v>
      </c>
      <c r="F357" s="154">
        <v>91</v>
      </c>
      <c r="G357" s="155">
        <v>0.19600000000000001</v>
      </c>
      <c r="H357" s="155"/>
      <c r="I357" s="152"/>
      <c r="J357" s="152">
        <v>0.21</v>
      </c>
      <c r="K357" s="159">
        <f t="shared" si="16"/>
        <v>2.6755852842809368E-2</v>
      </c>
      <c r="L357" s="159">
        <f t="shared" si="17"/>
        <v>8.0267558528428103E-3</v>
      </c>
      <c r="M357" s="155">
        <v>5.6000000000000001E-2</v>
      </c>
      <c r="N357" s="156">
        <f t="shared" si="15"/>
        <v>105.95199999999998</v>
      </c>
      <c r="O357" s="152" t="s">
        <v>25</v>
      </c>
      <c r="P357" s="152">
        <v>2</v>
      </c>
      <c r="Q357" s="152"/>
      <c r="R357" s="152"/>
    </row>
    <row r="358" spans="1:18" ht="25.5" x14ac:dyDescent="0.25">
      <c r="A358" s="153" t="s">
        <v>689</v>
      </c>
      <c r="B358" s="152" t="s">
        <v>541</v>
      </c>
      <c r="C358" s="152">
        <v>2</v>
      </c>
      <c r="D358" s="152">
        <v>2</v>
      </c>
      <c r="E358" s="152" t="s">
        <v>62</v>
      </c>
      <c r="F358" s="154">
        <v>83</v>
      </c>
      <c r="G358" s="155">
        <v>0.34799999999999998</v>
      </c>
      <c r="H358" s="155"/>
      <c r="I358" s="152"/>
      <c r="J358" s="152">
        <v>0.42</v>
      </c>
      <c r="K358" s="159">
        <f t="shared" si="16"/>
        <v>5.2084112848911172E-2</v>
      </c>
      <c r="L358" s="159">
        <f t="shared" si="17"/>
        <v>1.5625233854673352E-2</v>
      </c>
      <c r="M358" s="155">
        <v>9.6000000000000002E-2</v>
      </c>
      <c r="N358" s="156">
        <f t="shared" si="15"/>
        <v>181.63199999999998</v>
      </c>
      <c r="O358" s="152" t="s">
        <v>25</v>
      </c>
      <c r="P358" s="152">
        <v>2</v>
      </c>
      <c r="Q358" s="152"/>
      <c r="R358" s="152"/>
    </row>
    <row r="359" spans="1:18" ht="25.5" x14ac:dyDescent="0.25">
      <c r="A359" s="153" t="s">
        <v>690</v>
      </c>
      <c r="B359" s="152" t="s">
        <v>541</v>
      </c>
      <c r="C359" s="152">
        <v>4</v>
      </c>
      <c r="D359" s="152">
        <v>4</v>
      </c>
      <c r="E359" s="152" t="s">
        <v>62</v>
      </c>
      <c r="F359" s="154">
        <v>83.4</v>
      </c>
      <c r="G359" s="155">
        <v>0.65500000000000003</v>
      </c>
      <c r="H359" s="155"/>
      <c r="I359" s="152">
        <v>0.51200000000000001</v>
      </c>
      <c r="J359" s="152">
        <v>0.51200000000000001</v>
      </c>
      <c r="K359" s="159">
        <f t="shared" si="16"/>
        <v>9.7561702191042182E-2</v>
      </c>
      <c r="L359" s="159">
        <f t="shared" si="17"/>
        <v>2.9268510657312653E-2</v>
      </c>
      <c r="M359" s="155">
        <v>0.20699999999999999</v>
      </c>
      <c r="N359" s="156">
        <f t="shared" si="15"/>
        <v>391.64399999999995</v>
      </c>
      <c r="O359" s="152" t="s">
        <v>25</v>
      </c>
      <c r="P359" s="152">
        <v>4</v>
      </c>
      <c r="Q359" s="152"/>
      <c r="R359" s="152"/>
    </row>
    <row r="360" spans="1:18" x14ac:dyDescent="0.25">
      <c r="A360" s="152" t="s">
        <v>590</v>
      </c>
      <c r="B360" s="152" t="s">
        <v>591</v>
      </c>
      <c r="C360" s="152">
        <v>2</v>
      </c>
      <c r="D360" s="152">
        <v>2</v>
      </c>
      <c r="E360" s="152" t="s">
        <v>62</v>
      </c>
      <c r="F360" s="152">
        <v>99</v>
      </c>
      <c r="G360" s="152">
        <v>8.7129999999999992</v>
      </c>
      <c r="H360" s="152"/>
      <c r="I360" s="152"/>
      <c r="J360" s="152">
        <v>6.0359999999999996</v>
      </c>
      <c r="K360" s="159">
        <f t="shared" si="16"/>
        <v>1.0932931802497021</v>
      </c>
      <c r="L360" s="159">
        <f t="shared" si="17"/>
        <v>0.3279879540749106</v>
      </c>
      <c r="M360" s="152">
        <v>1.716</v>
      </c>
      <c r="N360" s="152">
        <f t="shared" si="15"/>
        <v>3246.6719999999996</v>
      </c>
      <c r="O360" s="152" t="s">
        <v>25</v>
      </c>
      <c r="P360" s="152"/>
      <c r="Q360" s="152"/>
      <c r="R360" s="152"/>
    </row>
    <row r="361" spans="1:18" ht="25.5" x14ac:dyDescent="0.25">
      <c r="A361" s="158" t="s">
        <v>691</v>
      </c>
      <c r="B361" s="152" t="s">
        <v>550</v>
      </c>
      <c r="C361" s="152">
        <v>4</v>
      </c>
      <c r="D361" s="152"/>
      <c r="E361" s="152" t="s">
        <v>62</v>
      </c>
      <c r="F361" s="152">
        <v>92</v>
      </c>
      <c r="G361" s="152">
        <v>1.149</v>
      </c>
      <c r="H361" s="152"/>
      <c r="I361" s="152"/>
      <c r="J361" s="152">
        <v>0.23200000000000001</v>
      </c>
      <c r="K361" s="159">
        <f t="shared" si="16"/>
        <v>0.15514447745071563</v>
      </c>
      <c r="L361" s="159">
        <f t="shared" si="17"/>
        <v>4.6543343235214689E-2</v>
      </c>
      <c r="M361" s="152">
        <v>9.7999999999999997E-3</v>
      </c>
      <c r="N361" s="152">
        <f t="shared" si="15"/>
        <v>18.541599999999999</v>
      </c>
      <c r="O361" s="152" t="s">
        <v>25</v>
      </c>
      <c r="P361" s="152"/>
      <c r="Q361" s="152"/>
      <c r="R361" s="152"/>
    </row>
    <row r="362" spans="1:18" x14ac:dyDescent="0.25">
      <c r="A362" s="394" t="s">
        <v>692</v>
      </c>
      <c r="B362" s="152" t="s">
        <v>592</v>
      </c>
      <c r="C362" s="152">
        <v>2</v>
      </c>
      <c r="D362" s="386"/>
      <c r="E362" s="152" t="s">
        <v>62</v>
      </c>
      <c r="F362" s="390">
        <v>70</v>
      </c>
      <c r="G362" s="386">
        <v>22.448</v>
      </c>
      <c r="H362" s="386"/>
      <c r="I362" s="386">
        <v>0.6</v>
      </c>
      <c r="J362" s="386">
        <v>0.60499999999999998</v>
      </c>
      <c r="K362" s="398">
        <f t="shared" si="16"/>
        <v>3.9836734693877549</v>
      </c>
      <c r="L362" s="398">
        <f t="shared" si="17"/>
        <v>1.1951020408163264</v>
      </c>
      <c r="M362" s="386">
        <v>0.109</v>
      </c>
      <c r="N362" s="386">
        <f t="shared" si="15"/>
        <v>206.22800000000001</v>
      </c>
      <c r="O362" s="152" t="s">
        <v>25</v>
      </c>
      <c r="P362" s="386"/>
      <c r="Q362" s="386"/>
      <c r="R362" s="386"/>
    </row>
    <row r="363" spans="1:18" x14ac:dyDescent="0.25">
      <c r="A363" s="395"/>
      <c r="B363" s="152" t="s">
        <v>593</v>
      </c>
      <c r="C363" s="152">
        <v>1</v>
      </c>
      <c r="D363" s="387"/>
      <c r="E363" s="152" t="s">
        <v>62</v>
      </c>
      <c r="F363" s="391"/>
      <c r="G363" s="387"/>
      <c r="H363" s="387"/>
      <c r="I363" s="387"/>
      <c r="J363" s="387"/>
      <c r="K363" s="400"/>
      <c r="L363" s="400"/>
      <c r="M363" s="387"/>
      <c r="N363" s="387"/>
      <c r="O363" s="152" t="s">
        <v>25</v>
      </c>
      <c r="P363" s="387"/>
      <c r="Q363" s="387"/>
      <c r="R363" s="387"/>
    </row>
    <row r="364" spans="1:18" x14ac:dyDescent="0.25">
      <c r="A364" s="152" t="s">
        <v>594</v>
      </c>
      <c r="B364" s="152" t="s">
        <v>595</v>
      </c>
      <c r="C364" s="152">
        <v>2</v>
      </c>
      <c r="D364" s="152"/>
      <c r="E364" s="152" t="s">
        <v>62</v>
      </c>
      <c r="F364" s="152">
        <v>92</v>
      </c>
      <c r="G364" s="152">
        <v>0.16200000000000001</v>
      </c>
      <c r="H364" s="152"/>
      <c r="I364" s="152"/>
      <c r="J364" s="152"/>
      <c r="K364" s="159">
        <f>G364*1000*100/8050/F364</f>
        <v>2.1874156089657034E-2</v>
      </c>
      <c r="L364" s="159">
        <f>K364*0.3</f>
        <v>6.5622468268971097E-3</v>
      </c>
      <c r="M364" s="152">
        <v>9.2200000000000008E-3</v>
      </c>
      <c r="N364" s="156">
        <f>M364*1.892*1000</f>
        <v>17.444240000000001</v>
      </c>
      <c r="O364" s="152" t="s">
        <v>25</v>
      </c>
      <c r="P364" s="152"/>
      <c r="Q364" s="152"/>
      <c r="R364" s="152"/>
    </row>
    <row r="365" spans="1:18" ht="38.25" x14ac:dyDescent="0.25">
      <c r="A365" s="171" t="s">
        <v>693</v>
      </c>
      <c r="B365" s="164" t="s">
        <v>516</v>
      </c>
      <c r="C365" s="152">
        <v>3</v>
      </c>
      <c r="D365" s="152">
        <v>3</v>
      </c>
      <c r="E365" s="152" t="s">
        <v>62</v>
      </c>
      <c r="F365" s="154">
        <v>90.2</v>
      </c>
      <c r="G365" s="155">
        <v>9.6289999999999996</v>
      </c>
      <c r="H365" s="155"/>
      <c r="I365" s="152"/>
      <c r="J365" s="152">
        <v>5.6</v>
      </c>
      <c r="K365" s="159">
        <f>G365*1000*100/8050/F365</f>
        <v>1.3261076145487598</v>
      </c>
      <c r="L365" s="159">
        <f>K365*0.3</f>
        <v>0.39783228436462792</v>
      </c>
      <c r="M365" s="155">
        <v>2.8010000000000002</v>
      </c>
      <c r="N365" s="156">
        <f>M365*1.892*1000</f>
        <v>5299.4920000000002</v>
      </c>
      <c r="O365" s="152" t="s">
        <v>25</v>
      </c>
      <c r="P365" s="152">
        <v>3</v>
      </c>
      <c r="Q365" s="152"/>
      <c r="R365" s="152"/>
    </row>
    <row r="366" spans="1:18" ht="16.5" customHeight="1" x14ac:dyDescent="0.25">
      <c r="A366" s="380" t="s">
        <v>596</v>
      </c>
      <c r="B366" s="153" t="s">
        <v>597</v>
      </c>
      <c r="C366" s="153">
        <v>2</v>
      </c>
      <c r="D366" s="381">
        <v>4</v>
      </c>
      <c r="E366" s="381" t="s">
        <v>62</v>
      </c>
      <c r="F366" s="154">
        <v>89.9</v>
      </c>
      <c r="G366" s="377">
        <v>15.826000000000001</v>
      </c>
      <c r="H366" s="390"/>
      <c r="I366" s="386">
        <v>5.6</v>
      </c>
      <c r="J366" s="152"/>
      <c r="K366" s="398">
        <f>G366*1000*100/8050/F366</f>
        <v>2.1868328508556778</v>
      </c>
      <c r="L366" s="398">
        <f>K366*0.3</f>
        <v>0.65604985525670334</v>
      </c>
      <c r="M366" s="377">
        <v>2.5009999999999999</v>
      </c>
      <c r="N366" s="406">
        <f>M366*1.892*1000</f>
        <v>4731.8919999999989</v>
      </c>
      <c r="O366" s="152" t="s">
        <v>25</v>
      </c>
      <c r="P366" s="258">
        <v>2</v>
      </c>
      <c r="Q366" s="152"/>
      <c r="R366" s="386"/>
    </row>
    <row r="367" spans="1:18" x14ac:dyDescent="0.25">
      <c r="A367" s="380"/>
      <c r="B367" s="153" t="s">
        <v>476</v>
      </c>
      <c r="C367" s="153">
        <v>1</v>
      </c>
      <c r="D367" s="381"/>
      <c r="E367" s="381"/>
      <c r="F367" s="154">
        <v>90.6</v>
      </c>
      <c r="G367" s="377"/>
      <c r="H367" s="392"/>
      <c r="I367" s="396"/>
      <c r="J367" s="152">
        <v>3</v>
      </c>
      <c r="K367" s="399"/>
      <c r="L367" s="399"/>
      <c r="M367" s="377"/>
      <c r="N367" s="406"/>
      <c r="O367" s="152" t="s">
        <v>25</v>
      </c>
      <c r="P367" s="390"/>
      <c r="Q367" s="152">
        <v>1</v>
      </c>
      <c r="R367" s="396"/>
    </row>
    <row r="368" spans="1:18" x14ac:dyDescent="0.25">
      <c r="A368" s="380"/>
      <c r="B368" s="153" t="s">
        <v>538</v>
      </c>
      <c r="C368" s="153">
        <v>2</v>
      </c>
      <c r="D368" s="381"/>
      <c r="E368" s="381"/>
      <c r="F368" s="154">
        <v>91.3</v>
      </c>
      <c r="G368" s="377"/>
      <c r="H368" s="391"/>
      <c r="I368" s="387"/>
      <c r="J368" s="152">
        <v>8.3000000000000007</v>
      </c>
      <c r="K368" s="400"/>
      <c r="L368" s="400"/>
      <c r="M368" s="377"/>
      <c r="N368" s="406"/>
      <c r="O368" s="152" t="s">
        <v>25</v>
      </c>
      <c r="P368" s="391"/>
      <c r="Q368" s="152">
        <v>1</v>
      </c>
      <c r="R368" s="387"/>
    </row>
    <row r="369" spans="1:18" ht="25.5" x14ac:dyDescent="0.25">
      <c r="A369" s="153" t="s">
        <v>694</v>
      </c>
      <c r="B369" s="152" t="s">
        <v>476</v>
      </c>
      <c r="C369" s="152">
        <v>2</v>
      </c>
      <c r="D369" s="152">
        <v>2</v>
      </c>
      <c r="E369" s="152" t="s">
        <v>62</v>
      </c>
      <c r="F369" s="154">
        <v>91.8</v>
      </c>
      <c r="G369" s="155">
        <v>5.335</v>
      </c>
      <c r="H369" s="155"/>
      <c r="I369" s="152"/>
      <c r="J369" s="152">
        <v>3</v>
      </c>
      <c r="K369" s="159">
        <f>G369*1000*100/8050/F369</f>
        <v>0.72193128459113121</v>
      </c>
      <c r="L369" s="159">
        <f>K369*0.3</f>
        <v>0.21657938537733937</v>
      </c>
      <c r="M369" s="155">
        <v>0.81799999999999995</v>
      </c>
      <c r="N369" s="156">
        <f>M369*1.892*1000</f>
        <v>1547.6559999999999</v>
      </c>
      <c r="O369" s="152" t="s">
        <v>25</v>
      </c>
      <c r="P369" s="152"/>
      <c r="Q369" s="152">
        <v>2</v>
      </c>
      <c r="R369" s="152"/>
    </row>
    <row r="370" spans="1:18" x14ac:dyDescent="0.25">
      <c r="A370" s="153" t="s">
        <v>695</v>
      </c>
      <c r="B370" s="152" t="s">
        <v>476</v>
      </c>
      <c r="C370" s="152">
        <v>2</v>
      </c>
      <c r="D370" s="152">
        <v>2</v>
      </c>
      <c r="E370" s="152" t="s">
        <v>62</v>
      </c>
      <c r="F370" s="154">
        <v>91.2</v>
      </c>
      <c r="G370" s="155">
        <v>3.7919999999999998</v>
      </c>
      <c r="H370" s="155"/>
      <c r="I370" s="152"/>
      <c r="J370" s="152">
        <v>3</v>
      </c>
      <c r="K370" s="159">
        <f>G370*1000*100/8050/F370</f>
        <v>0.51650866296175224</v>
      </c>
      <c r="L370" s="159">
        <f>K370*0.3</f>
        <v>0.15495259888852567</v>
      </c>
      <c r="M370" s="155">
        <v>0.57799999999999996</v>
      </c>
      <c r="N370" s="156">
        <f>M370*1.892*1000</f>
        <v>1093.5759999999998</v>
      </c>
      <c r="O370" s="152" t="s">
        <v>25</v>
      </c>
      <c r="P370" s="152"/>
      <c r="Q370" s="152">
        <v>2</v>
      </c>
      <c r="R370" s="152"/>
    </row>
    <row r="371" spans="1:18" ht="25.5" x14ac:dyDescent="0.25">
      <c r="A371" s="380" t="s">
        <v>696</v>
      </c>
      <c r="B371" s="153" t="s">
        <v>598</v>
      </c>
      <c r="C371" s="153">
        <v>1</v>
      </c>
      <c r="D371" s="381">
        <v>2</v>
      </c>
      <c r="E371" s="381" t="s">
        <v>62</v>
      </c>
      <c r="F371" s="154">
        <v>93.4</v>
      </c>
      <c r="G371" s="377">
        <v>2.085</v>
      </c>
      <c r="H371" s="390"/>
      <c r="I371" s="390"/>
      <c r="J371" s="152">
        <v>4.5</v>
      </c>
      <c r="K371" s="398">
        <f>G371*1000*100/8050/F371</f>
        <v>0.2773085772806469</v>
      </c>
      <c r="L371" s="398">
        <f>K371*0.3</f>
        <v>8.3192573184194069E-2</v>
      </c>
      <c r="M371" s="377">
        <v>0.47499999999999998</v>
      </c>
      <c r="N371" s="384">
        <f>M371*1.892*1000</f>
        <v>898.69999999999993</v>
      </c>
      <c r="O371" s="152" t="s">
        <v>25</v>
      </c>
      <c r="P371" s="390"/>
      <c r="Q371" s="390"/>
      <c r="R371" s="390">
        <v>2</v>
      </c>
    </row>
    <row r="372" spans="1:18" x14ac:dyDescent="0.25">
      <c r="A372" s="380"/>
      <c r="B372" s="153" t="s">
        <v>476</v>
      </c>
      <c r="C372" s="153">
        <v>1</v>
      </c>
      <c r="D372" s="381"/>
      <c r="E372" s="381"/>
      <c r="F372" s="154">
        <v>91.3</v>
      </c>
      <c r="G372" s="377"/>
      <c r="H372" s="391"/>
      <c r="I372" s="391"/>
      <c r="J372" s="152">
        <v>3</v>
      </c>
      <c r="K372" s="400"/>
      <c r="L372" s="400"/>
      <c r="M372" s="377"/>
      <c r="N372" s="385"/>
      <c r="O372" s="152" t="s">
        <v>25</v>
      </c>
      <c r="P372" s="391"/>
      <c r="Q372" s="391"/>
      <c r="R372" s="391"/>
    </row>
    <row r="373" spans="1:18" x14ac:dyDescent="0.25">
      <c r="A373" s="380" t="s">
        <v>697</v>
      </c>
      <c r="B373" s="153" t="s">
        <v>599</v>
      </c>
      <c r="C373" s="153">
        <v>2</v>
      </c>
      <c r="D373" s="381">
        <v>5</v>
      </c>
      <c r="E373" s="381" t="s">
        <v>62</v>
      </c>
      <c r="F373" s="154">
        <v>91.9</v>
      </c>
      <c r="G373" s="377">
        <v>41.137</v>
      </c>
      <c r="H373" s="390"/>
      <c r="I373" s="390"/>
      <c r="J373" s="152">
        <v>10</v>
      </c>
      <c r="K373" s="398">
        <f>G373*1000*100/8050/F374</f>
        <v>5.5788060430171695</v>
      </c>
      <c r="L373" s="398">
        <f>K373*0.3</f>
        <v>1.6736418129051509</v>
      </c>
      <c r="M373" s="377">
        <v>6.51</v>
      </c>
      <c r="N373" s="406">
        <f>M373*1.892*1000</f>
        <v>12316.92</v>
      </c>
      <c r="O373" s="152" t="s">
        <v>25</v>
      </c>
      <c r="P373" s="390"/>
      <c r="Q373" s="152">
        <v>2</v>
      </c>
      <c r="R373" s="390"/>
    </row>
    <row r="374" spans="1:18" x14ac:dyDescent="0.25">
      <c r="A374" s="380"/>
      <c r="B374" s="153" t="s">
        <v>523</v>
      </c>
      <c r="C374" s="153">
        <v>2</v>
      </c>
      <c r="D374" s="381"/>
      <c r="E374" s="381"/>
      <c r="F374" s="154">
        <v>91.6</v>
      </c>
      <c r="G374" s="377"/>
      <c r="H374" s="392"/>
      <c r="I374" s="392"/>
      <c r="J374" s="152">
        <v>9.1</v>
      </c>
      <c r="K374" s="399"/>
      <c r="L374" s="399"/>
      <c r="M374" s="377"/>
      <c r="N374" s="406"/>
      <c r="O374" s="152" t="s">
        <v>25</v>
      </c>
      <c r="P374" s="392"/>
      <c r="Q374" s="152">
        <v>2</v>
      </c>
      <c r="R374" s="392"/>
    </row>
    <row r="375" spans="1:18" ht="25.5" x14ac:dyDescent="0.25">
      <c r="A375" s="380"/>
      <c r="B375" s="153" t="s">
        <v>598</v>
      </c>
      <c r="C375" s="153">
        <v>1</v>
      </c>
      <c r="D375" s="381"/>
      <c r="E375" s="381"/>
      <c r="F375" s="154">
        <v>94</v>
      </c>
      <c r="G375" s="377"/>
      <c r="H375" s="391"/>
      <c r="I375" s="391"/>
      <c r="J375" s="152">
        <v>4.5</v>
      </c>
      <c r="K375" s="400"/>
      <c r="L375" s="400"/>
      <c r="M375" s="377"/>
      <c r="N375" s="406"/>
      <c r="O375" s="152" t="s">
        <v>25</v>
      </c>
      <c r="P375" s="391"/>
      <c r="Q375" s="152"/>
      <c r="R375" s="391"/>
    </row>
    <row r="376" spans="1:18" x14ac:dyDescent="0.25">
      <c r="A376" s="153" t="s">
        <v>698</v>
      </c>
      <c r="B376" s="152" t="s">
        <v>476</v>
      </c>
      <c r="C376" s="152">
        <v>4</v>
      </c>
      <c r="D376" s="152">
        <v>4</v>
      </c>
      <c r="E376" s="152" t="s">
        <v>62</v>
      </c>
      <c r="F376" s="154">
        <v>90.7</v>
      </c>
      <c r="G376" s="155">
        <v>10.256</v>
      </c>
      <c r="H376" s="155"/>
      <c r="I376" s="152"/>
      <c r="J376" s="152">
        <v>3</v>
      </c>
      <c r="K376" s="159">
        <f>G376*1000*100/8050/F376</f>
        <v>1.4046717387880323</v>
      </c>
      <c r="L376" s="159">
        <f>K376*0.3</f>
        <v>0.4214015216364097</v>
      </c>
      <c r="M376" s="155">
        <v>1.9830000000000001</v>
      </c>
      <c r="N376" s="156">
        <f>M376*1.892*1000</f>
        <v>3751.8359999999998</v>
      </c>
      <c r="O376" s="152" t="s">
        <v>25</v>
      </c>
      <c r="P376" s="152"/>
      <c r="Q376" s="152">
        <v>2</v>
      </c>
      <c r="R376" s="152"/>
    </row>
    <row r="377" spans="1:18" x14ac:dyDescent="0.25">
      <c r="A377" s="380" t="s">
        <v>699</v>
      </c>
      <c r="B377" s="153" t="s">
        <v>505</v>
      </c>
      <c r="C377" s="153">
        <v>2</v>
      </c>
      <c r="D377" s="381">
        <v>4</v>
      </c>
      <c r="E377" s="381" t="s">
        <v>62</v>
      </c>
      <c r="F377" s="154">
        <v>91</v>
      </c>
      <c r="G377" s="377">
        <v>4.9000000000000004</v>
      </c>
      <c r="H377" s="390"/>
      <c r="I377" s="390"/>
      <c r="J377" s="152">
        <v>6.5</v>
      </c>
      <c r="K377" s="398">
        <f>G377*1000*100/8050/F377</f>
        <v>0.66889632107023411</v>
      </c>
      <c r="L377" s="398">
        <f>K377*0.3</f>
        <v>0.20066889632107024</v>
      </c>
      <c r="M377" s="377">
        <v>1.0269999999999999</v>
      </c>
      <c r="N377" s="384">
        <f>M377*1.892*1000</f>
        <v>1943.0839999999998</v>
      </c>
      <c r="O377" s="152" t="s">
        <v>25</v>
      </c>
      <c r="P377" s="152">
        <v>2</v>
      </c>
      <c r="Q377" s="390"/>
      <c r="R377" s="390"/>
    </row>
    <row r="378" spans="1:18" x14ac:dyDescent="0.25">
      <c r="A378" s="380"/>
      <c r="B378" s="153" t="s">
        <v>541</v>
      </c>
      <c r="C378" s="153">
        <v>2</v>
      </c>
      <c r="D378" s="381"/>
      <c r="E378" s="381"/>
      <c r="F378" s="154">
        <v>81</v>
      </c>
      <c r="G378" s="377"/>
      <c r="H378" s="391"/>
      <c r="I378" s="391"/>
      <c r="J378" s="152">
        <v>0.60499999999999998</v>
      </c>
      <c r="K378" s="400"/>
      <c r="L378" s="400"/>
      <c r="M378" s="377"/>
      <c r="N378" s="385"/>
      <c r="O378" s="152" t="s">
        <v>25</v>
      </c>
      <c r="P378" s="152">
        <v>2</v>
      </c>
      <c r="Q378" s="391"/>
      <c r="R378" s="391"/>
    </row>
    <row r="379" spans="1:18" x14ac:dyDescent="0.25">
      <c r="A379" s="380" t="s">
        <v>700</v>
      </c>
      <c r="B379" s="153" t="s">
        <v>540</v>
      </c>
      <c r="C379" s="153">
        <v>2</v>
      </c>
      <c r="D379" s="381">
        <v>2</v>
      </c>
      <c r="E379" s="381" t="s">
        <v>62</v>
      </c>
      <c r="F379" s="154">
        <v>92.2</v>
      </c>
      <c r="G379" s="377">
        <v>6.68</v>
      </c>
      <c r="H379" s="390"/>
      <c r="I379" s="390"/>
      <c r="J379" s="152">
        <v>3.5</v>
      </c>
      <c r="K379" s="398">
        <f>G379*1000*100/8050/F379</f>
        <v>0.90001482060333315</v>
      </c>
      <c r="L379" s="398">
        <f>K379*0.3</f>
        <v>0.27000444618099995</v>
      </c>
      <c r="M379" s="377">
        <v>1.115</v>
      </c>
      <c r="N379" s="384">
        <f>M379*1.892*1000</f>
        <v>2109.58</v>
      </c>
      <c r="O379" s="152" t="s">
        <v>25</v>
      </c>
      <c r="P379" s="152">
        <v>2</v>
      </c>
      <c r="Q379" s="390"/>
      <c r="R379" s="390"/>
    </row>
    <row r="380" spans="1:18" x14ac:dyDescent="0.25">
      <c r="A380" s="380"/>
      <c r="B380" s="153" t="s">
        <v>538</v>
      </c>
      <c r="C380" s="153">
        <v>1</v>
      </c>
      <c r="D380" s="381"/>
      <c r="E380" s="381"/>
      <c r="F380" s="154">
        <v>90.1</v>
      </c>
      <c r="G380" s="377"/>
      <c r="H380" s="391"/>
      <c r="I380" s="391"/>
      <c r="J380" s="152">
        <v>8.3000000000000007</v>
      </c>
      <c r="K380" s="400"/>
      <c r="L380" s="400"/>
      <c r="M380" s="377"/>
      <c r="N380" s="385"/>
      <c r="O380" s="152" t="s">
        <v>25</v>
      </c>
      <c r="P380" s="152"/>
      <c r="Q380" s="391"/>
      <c r="R380" s="391"/>
    </row>
    <row r="381" spans="1:18" ht="25.5" x14ac:dyDescent="0.25">
      <c r="A381" s="153" t="s">
        <v>701</v>
      </c>
      <c r="B381" s="152" t="s">
        <v>541</v>
      </c>
      <c r="C381" s="152">
        <v>2</v>
      </c>
      <c r="D381" s="152">
        <v>2</v>
      </c>
      <c r="E381" s="152" t="s">
        <v>62</v>
      </c>
      <c r="F381" s="154">
        <v>82.1</v>
      </c>
      <c r="G381" s="155">
        <v>0.33500000000000002</v>
      </c>
      <c r="H381" s="155"/>
      <c r="I381" s="152"/>
      <c r="J381" s="152">
        <v>0.60499999999999998</v>
      </c>
      <c r="K381" s="159">
        <f>G381*1000*100/8050/F381</f>
        <v>5.0688071659315638E-2</v>
      </c>
      <c r="L381" s="159">
        <f>K381*0.3</f>
        <v>1.520642149779469E-2</v>
      </c>
      <c r="M381" s="155">
        <v>7.0999999999999994E-2</v>
      </c>
      <c r="N381" s="156">
        <f>M381*1.892*1000</f>
        <v>134.33199999999997</v>
      </c>
      <c r="O381" s="152" t="s">
        <v>25</v>
      </c>
      <c r="P381" s="152">
        <v>2</v>
      </c>
      <c r="Q381" s="152"/>
      <c r="R381" s="152"/>
    </row>
    <row r="382" spans="1:18" ht="38.25" x14ac:dyDescent="0.25">
      <c r="A382" s="153" t="s">
        <v>702</v>
      </c>
      <c r="B382" s="152" t="s">
        <v>541</v>
      </c>
      <c r="C382" s="152">
        <v>1</v>
      </c>
      <c r="D382" s="152">
        <v>1</v>
      </c>
      <c r="E382" s="152" t="s">
        <v>62</v>
      </c>
      <c r="F382" s="154">
        <v>81.8</v>
      </c>
      <c r="G382" s="155">
        <v>7.2999999999999995E-2</v>
      </c>
      <c r="H382" s="155"/>
      <c r="I382" s="152"/>
      <c r="J382" s="152">
        <v>0.312</v>
      </c>
      <c r="K382" s="159">
        <f>G382*1000*100/8050/F382</f>
        <v>1.1085969414873423E-2</v>
      </c>
      <c r="L382" s="159">
        <f>K382*0.3</f>
        <v>3.3257908244620268E-3</v>
      </c>
      <c r="M382" s="155">
        <v>1.2E-2</v>
      </c>
      <c r="N382" s="156">
        <f>M382*1.892*1000</f>
        <v>22.703999999999997</v>
      </c>
      <c r="O382" s="152" t="s">
        <v>25</v>
      </c>
      <c r="P382" s="152">
        <v>1</v>
      </c>
      <c r="Q382" s="152"/>
      <c r="R382" s="152"/>
    </row>
    <row r="383" spans="1:18" ht="25.5" x14ac:dyDescent="0.25">
      <c r="A383" s="380" t="s">
        <v>703</v>
      </c>
      <c r="B383" s="153" t="s">
        <v>516</v>
      </c>
      <c r="C383" s="153">
        <v>3</v>
      </c>
      <c r="D383" s="381">
        <v>6</v>
      </c>
      <c r="E383" s="381" t="s">
        <v>62</v>
      </c>
      <c r="F383" s="154">
        <v>89.7</v>
      </c>
      <c r="G383" s="377">
        <v>30.081</v>
      </c>
      <c r="H383" s="390"/>
      <c r="I383" s="494">
        <v>5.6</v>
      </c>
      <c r="J383" s="152">
        <v>5.6</v>
      </c>
      <c r="K383" s="398">
        <f>G383*1000*100/8050/F383</f>
        <v>4.1658530505411413</v>
      </c>
      <c r="L383" s="398">
        <f>K383*0.3</f>
        <v>1.2497559151623423</v>
      </c>
      <c r="M383" s="377">
        <v>4.8570000000000002</v>
      </c>
      <c r="N383" s="384">
        <f>M383*1.892*1000</f>
        <v>9189.4439999999995</v>
      </c>
      <c r="O383" s="152" t="s">
        <v>25</v>
      </c>
      <c r="P383" s="390"/>
      <c r="Q383" s="152">
        <v>2</v>
      </c>
      <c r="R383" s="390"/>
    </row>
    <row r="384" spans="1:18" x14ac:dyDescent="0.25">
      <c r="A384" s="380"/>
      <c r="B384" s="153" t="s">
        <v>538</v>
      </c>
      <c r="C384" s="153">
        <v>4</v>
      </c>
      <c r="D384" s="381"/>
      <c r="E384" s="381"/>
      <c r="F384" s="154">
        <v>90.4</v>
      </c>
      <c r="G384" s="377"/>
      <c r="H384" s="391"/>
      <c r="I384" s="495"/>
      <c r="J384" s="152">
        <v>8.3000000000000007</v>
      </c>
      <c r="K384" s="400"/>
      <c r="L384" s="400"/>
      <c r="M384" s="377"/>
      <c r="N384" s="385"/>
      <c r="O384" s="152" t="s">
        <v>25</v>
      </c>
      <c r="P384" s="391"/>
      <c r="Q384" s="152">
        <v>4</v>
      </c>
      <c r="R384" s="391"/>
    </row>
    <row r="385" spans="1:18" x14ac:dyDescent="0.25">
      <c r="A385" s="380" t="s">
        <v>704</v>
      </c>
      <c r="B385" s="153" t="s">
        <v>600</v>
      </c>
      <c r="C385" s="153">
        <v>4</v>
      </c>
      <c r="D385" s="381">
        <v>3</v>
      </c>
      <c r="E385" s="381" t="s">
        <v>62</v>
      </c>
      <c r="F385" s="154">
        <v>90.7</v>
      </c>
      <c r="G385" s="377">
        <v>16.77</v>
      </c>
      <c r="H385" s="390"/>
      <c r="I385" s="390"/>
      <c r="J385" s="152">
        <v>3</v>
      </c>
      <c r="K385" s="398">
        <f>G385*1000*100/8050/F387</f>
        <v>2.3070097604259097</v>
      </c>
      <c r="L385" s="398">
        <f>K385*0.3</f>
        <v>0.69210292812777285</v>
      </c>
      <c r="M385" s="377">
        <v>3.629</v>
      </c>
      <c r="N385" s="406">
        <f>M385*1.892*1000</f>
        <v>6866.0679999999993</v>
      </c>
      <c r="O385" s="152" t="s">
        <v>25</v>
      </c>
      <c r="P385" s="390"/>
      <c r="Q385" s="152">
        <v>4</v>
      </c>
      <c r="R385" s="390"/>
    </row>
    <row r="386" spans="1:18" x14ac:dyDescent="0.25">
      <c r="A386" s="380"/>
      <c r="B386" s="153" t="s">
        <v>505</v>
      </c>
      <c r="C386" s="153">
        <v>1</v>
      </c>
      <c r="D386" s="381"/>
      <c r="E386" s="381"/>
      <c r="F386" s="154">
        <v>91.3</v>
      </c>
      <c r="G386" s="377"/>
      <c r="H386" s="392"/>
      <c r="I386" s="392"/>
      <c r="J386" s="152">
        <v>6.5</v>
      </c>
      <c r="K386" s="399"/>
      <c r="L386" s="399"/>
      <c r="M386" s="377"/>
      <c r="N386" s="406"/>
      <c r="O386" s="152" t="s">
        <v>25</v>
      </c>
      <c r="P386" s="392"/>
      <c r="Q386" s="152"/>
      <c r="R386" s="392"/>
    </row>
    <row r="387" spans="1:18" x14ac:dyDescent="0.25">
      <c r="A387" s="380"/>
      <c r="B387" s="153" t="s">
        <v>538</v>
      </c>
      <c r="C387" s="153">
        <v>1</v>
      </c>
      <c r="D387" s="381"/>
      <c r="E387" s="381"/>
      <c r="F387" s="154">
        <v>90.3</v>
      </c>
      <c r="G387" s="377"/>
      <c r="H387" s="391"/>
      <c r="I387" s="391"/>
      <c r="J387" s="152">
        <v>8.3000000000000007</v>
      </c>
      <c r="K387" s="400"/>
      <c r="L387" s="400"/>
      <c r="M387" s="377"/>
      <c r="N387" s="406"/>
      <c r="O387" s="152" t="s">
        <v>25</v>
      </c>
      <c r="P387" s="391"/>
      <c r="Q387" s="152"/>
      <c r="R387" s="391"/>
    </row>
    <row r="388" spans="1:18" ht="25.5" x14ac:dyDescent="0.25">
      <c r="A388" s="153" t="s">
        <v>705</v>
      </c>
      <c r="B388" s="152" t="s">
        <v>541</v>
      </c>
      <c r="C388" s="152">
        <v>5</v>
      </c>
      <c r="D388" s="152">
        <v>5</v>
      </c>
      <c r="E388" s="152" t="s">
        <v>62</v>
      </c>
      <c r="F388" s="154">
        <v>83.2</v>
      </c>
      <c r="G388" s="155">
        <v>2.081</v>
      </c>
      <c r="H388" s="155"/>
      <c r="I388" s="152"/>
      <c r="J388" s="152">
        <v>0.60499999999999998</v>
      </c>
      <c r="K388" s="398">
        <f>G388*1000*100/8050/F388</f>
        <v>0.31070831342570471</v>
      </c>
      <c r="L388" s="398">
        <f>K388*0.3</f>
        <v>9.3212494027711409E-2</v>
      </c>
      <c r="M388" s="155">
        <v>0.35799999999999998</v>
      </c>
      <c r="N388" s="156">
        <f>M388*1.892*1000</f>
        <v>677.3359999999999</v>
      </c>
      <c r="O388" s="152" t="s">
        <v>25</v>
      </c>
      <c r="P388" s="152">
        <v>5</v>
      </c>
      <c r="Q388" s="152"/>
      <c r="R388" s="152"/>
    </row>
    <row r="389" spans="1:18" x14ac:dyDescent="0.25">
      <c r="A389" s="380" t="s">
        <v>706</v>
      </c>
      <c r="B389" s="153" t="s">
        <v>601</v>
      </c>
      <c r="C389" s="153">
        <v>2</v>
      </c>
      <c r="D389" s="381">
        <v>4</v>
      </c>
      <c r="E389" s="381" t="s">
        <v>62</v>
      </c>
      <c r="F389" s="154">
        <v>93.4</v>
      </c>
      <c r="G389" s="386">
        <v>8.5009999999999994</v>
      </c>
      <c r="H389" s="386"/>
      <c r="I389" s="386"/>
      <c r="J389" s="152">
        <v>3</v>
      </c>
      <c r="K389" s="399"/>
      <c r="L389" s="399"/>
      <c r="M389" s="377">
        <v>1.6870000000000001</v>
      </c>
      <c r="N389" s="384">
        <f>M389*1.892*1000</f>
        <v>3191.8040000000001</v>
      </c>
      <c r="O389" s="152" t="s">
        <v>25</v>
      </c>
      <c r="P389" s="386"/>
      <c r="Q389" s="152">
        <v>2</v>
      </c>
      <c r="R389" s="386"/>
    </row>
    <row r="390" spans="1:18" x14ac:dyDescent="0.25">
      <c r="A390" s="380"/>
      <c r="B390" s="153" t="s">
        <v>602</v>
      </c>
      <c r="C390" s="153">
        <v>2</v>
      </c>
      <c r="D390" s="381"/>
      <c r="E390" s="381"/>
      <c r="F390" s="154">
        <v>92.2</v>
      </c>
      <c r="G390" s="387"/>
      <c r="H390" s="387"/>
      <c r="I390" s="387"/>
      <c r="J390" s="152">
        <v>8.3000000000000007</v>
      </c>
      <c r="K390" s="400"/>
      <c r="L390" s="400"/>
      <c r="M390" s="377"/>
      <c r="N390" s="385"/>
      <c r="O390" s="152" t="s">
        <v>25</v>
      </c>
      <c r="P390" s="387"/>
      <c r="Q390" s="152">
        <v>2</v>
      </c>
      <c r="R390" s="387"/>
    </row>
    <row r="391" spans="1:18" ht="25.5" x14ac:dyDescent="0.25">
      <c r="A391" s="152" t="s">
        <v>707</v>
      </c>
      <c r="B391" s="158" t="s">
        <v>603</v>
      </c>
      <c r="C391" s="152">
        <v>4</v>
      </c>
      <c r="D391" s="152"/>
      <c r="E391" s="152" t="s">
        <v>604</v>
      </c>
      <c r="F391" s="152">
        <v>85</v>
      </c>
      <c r="G391" s="152">
        <v>0.20799999999999999</v>
      </c>
      <c r="H391" s="152"/>
      <c r="I391" s="152"/>
      <c r="J391" s="152"/>
      <c r="K391" s="152"/>
      <c r="L391" s="152"/>
      <c r="M391" s="155"/>
      <c r="N391" s="175"/>
      <c r="O391" s="152" t="s">
        <v>58</v>
      </c>
      <c r="P391" s="152">
        <v>4</v>
      </c>
      <c r="Q391" s="152"/>
      <c r="R391" s="152"/>
    </row>
    <row r="392" spans="1:18" ht="27" customHeight="1" x14ac:dyDescent="0.25">
      <c r="A392" s="266" t="s">
        <v>741</v>
      </c>
      <c r="B392" s="267"/>
      <c r="C392" s="267">
        <f>SUM(C310:C391)</f>
        <v>173</v>
      </c>
      <c r="D392" s="267">
        <f>SUM(D310:D391)</f>
        <v>151</v>
      </c>
      <c r="E392" s="267"/>
      <c r="F392" s="267"/>
      <c r="G392" s="274">
        <f>SUM(G310:G391)</f>
        <v>270.61290000000008</v>
      </c>
      <c r="H392" s="267"/>
      <c r="I392" s="267"/>
      <c r="J392" s="269">
        <f>SUM(J310:J391)</f>
        <v>171.68270000000001</v>
      </c>
      <c r="K392" s="268"/>
      <c r="L392" s="268"/>
      <c r="M392" s="269"/>
      <c r="N392" s="274">
        <f>SUM(N310:N391)</f>
        <v>260142.84823999996</v>
      </c>
      <c r="O392" s="268"/>
      <c r="P392" s="268"/>
      <c r="Q392" s="268"/>
      <c r="R392" s="268"/>
    </row>
    <row r="393" spans="1:18" ht="21" customHeight="1" x14ac:dyDescent="0.25">
      <c r="A393" s="475" t="s">
        <v>740</v>
      </c>
      <c r="B393" s="476"/>
      <c r="C393" s="476"/>
      <c r="D393" s="476"/>
      <c r="E393" s="476"/>
      <c r="F393" s="476"/>
      <c r="G393" s="476"/>
      <c r="H393" s="476"/>
      <c r="I393" s="476"/>
      <c r="J393" s="476"/>
      <c r="K393" s="476"/>
      <c r="L393" s="476"/>
      <c r="M393" s="476"/>
      <c r="N393" s="476"/>
      <c r="O393" s="476"/>
      <c r="P393" s="476"/>
      <c r="Q393" s="476"/>
      <c r="R393" s="477"/>
    </row>
    <row r="394" spans="1:18" ht="25.5" x14ac:dyDescent="0.25">
      <c r="A394" s="207" t="s">
        <v>714</v>
      </c>
      <c r="B394" s="247" t="s">
        <v>715</v>
      </c>
      <c r="C394" s="247">
        <v>4</v>
      </c>
      <c r="D394" s="234">
        <v>4</v>
      </c>
      <c r="E394" s="234" t="s">
        <v>62</v>
      </c>
      <c r="F394" s="234">
        <v>91.5</v>
      </c>
      <c r="G394" s="247">
        <v>0.82199999999999995</v>
      </c>
      <c r="H394" s="234"/>
      <c r="I394" s="234"/>
      <c r="J394" s="234">
        <v>0.86</v>
      </c>
      <c r="K394" s="256">
        <f>L394*1.3</f>
        <v>3.4969097222222224E-2</v>
      </c>
      <c r="L394" s="256">
        <f>M394/180/24</f>
        <v>2.6899305555555555E-2</v>
      </c>
      <c r="M394" s="234">
        <v>116.205</v>
      </c>
      <c r="N394" s="234">
        <v>214.751</v>
      </c>
      <c r="O394" s="234"/>
      <c r="P394" s="234"/>
      <c r="Q394" s="234"/>
      <c r="R394" s="234"/>
    </row>
    <row r="395" spans="1:18" ht="25.5" x14ac:dyDescent="0.25">
      <c r="A395" s="234" t="s">
        <v>716</v>
      </c>
      <c r="B395" s="200" t="s">
        <v>482</v>
      </c>
      <c r="C395" s="247">
        <v>2</v>
      </c>
      <c r="D395" s="234">
        <v>2</v>
      </c>
      <c r="E395" s="234" t="s">
        <v>62</v>
      </c>
      <c r="F395" s="234">
        <v>72.599999999999994</v>
      </c>
      <c r="G395" s="200">
        <v>0.30599999999999999</v>
      </c>
      <c r="H395" s="234"/>
      <c r="I395" s="234"/>
      <c r="J395" s="234">
        <v>0.8</v>
      </c>
      <c r="K395" s="256">
        <f>L395*1.3</f>
        <v>1.4713472222222222E-2</v>
      </c>
      <c r="L395" s="256">
        <f t="shared" ref="L395:L416" si="18">M395/180/24</f>
        <v>1.1318055555555555E-2</v>
      </c>
      <c r="M395" s="234">
        <v>48.893999999999998</v>
      </c>
      <c r="N395" s="234">
        <v>90.358000000000004</v>
      </c>
      <c r="O395" s="234"/>
      <c r="P395" s="234"/>
      <c r="Q395" s="234"/>
      <c r="R395" s="234"/>
    </row>
    <row r="396" spans="1:18" x14ac:dyDescent="0.25">
      <c r="A396" s="478" t="s">
        <v>717</v>
      </c>
      <c r="B396" s="200" t="s">
        <v>476</v>
      </c>
      <c r="C396" s="247">
        <v>1</v>
      </c>
      <c r="D396" s="234">
        <v>1</v>
      </c>
      <c r="E396" s="234" t="s">
        <v>62</v>
      </c>
      <c r="F396" s="478">
        <v>91.7</v>
      </c>
      <c r="G396" s="416">
        <v>0.66600000000000004</v>
      </c>
      <c r="H396" s="478"/>
      <c r="I396" s="478"/>
      <c r="J396" s="234">
        <v>3</v>
      </c>
      <c r="K396" s="545">
        <f>L396*1.3</f>
        <v>4.4244837962962962E-2</v>
      </c>
      <c r="L396" s="545">
        <f t="shared" si="18"/>
        <v>3.403449074074074E-2</v>
      </c>
      <c r="M396" s="545">
        <v>147.029</v>
      </c>
      <c r="N396" s="478">
        <v>271.71499999999997</v>
      </c>
      <c r="O396" s="478"/>
      <c r="P396" s="478"/>
      <c r="Q396" s="478"/>
      <c r="R396" s="478"/>
    </row>
    <row r="397" spans="1:18" x14ac:dyDescent="0.25">
      <c r="A397" s="482"/>
      <c r="B397" s="200" t="s">
        <v>69</v>
      </c>
      <c r="C397" s="247">
        <v>1</v>
      </c>
      <c r="D397" s="234">
        <v>1</v>
      </c>
      <c r="E397" s="234" t="s">
        <v>62</v>
      </c>
      <c r="F397" s="482"/>
      <c r="G397" s="417"/>
      <c r="H397" s="482"/>
      <c r="I397" s="482"/>
      <c r="J397" s="234">
        <v>1.5</v>
      </c>
      <c r="K397" s="546"/>
      <c r="L397" s="546"/>
      <c r="M397" s="546"/>
      <c r="N397" s="482"/>
      <c r="O397" s="482"/>
      <c r="P397" s="482"/>
      <c r="Q397" s="482"/>
      <c r="R397" s="482"/>
    </row>
    <row r="398" spans="1:18" ht="25.5" x14ac:dyDescent="0.25">
      <c r="A398" s="207" t="s">
        <v>718</v>
      </c>
      <c r="B398" s="247" t="s">
        <v>510</v>
      </c>
      <c r="C398" s="247">
        <v>2</v>
      </c>
      <c r="D398" s="234">
        <v>2</v>
      </c>
      <c r="E398" s="234" t="s">
        <v>62</v>
      </c>
      <c r="F398" s="234">
        <v>72</v>
      </c>
      <c r="G398" s="247">
        <v>0.19800000000000001</v>
      </c>
      <c r="H398" s="234"/>
      <c r="I398" s="234"/>
      <c r="J398" s="234">
        <v>0.8</v>
      </c>
      <c r="K398" s="256">
        <f>L398*1.3</f>
        <v>1.3701458333333333E-2</v>
      </c>
      <c r="L398" s="256">
        <f t="shared" si="18"/>
        <v>1.0539583333333333E-2</v>
      </c>
      <c r="M398" s="234">
        <v>45.530999999999999</v>
      </c>
      <c r="N398" s="234">
        <v>84.143000000000001</v>
      </c>
      <c r="O398" s="234"/>
      <c r="P398" s="234">
        <v>2</v>
      </c>
      <c r="Q398" s="234"/>
      <c r="R398" s="234"/>
    </row>
    <row r="399" spans="1:18" ht="25.5" x14ac:dyDescent="0.25">
      <c r="A399" s="207" t="s">
        <v>719</v>
      </c>
      <c r="B399" s="200" t="s">
        <v>69</v>
      </c>
      <c r="C399" s="247">
        <v>2</v>
      </c>
      <c r="D399" s="234">
        <v>2</v>
      </c>
      <c r="E399" s="234" t="s">
        <v>62</v>
      </c>
      <c r="F399" s="234">
        <v>91.5</v>
      </c>
      <c r="G399" s="200">
        <v>1.3859999999999999</v>
      </c>
      <c r="H399" s="234"/>
      <c r="I399" s="234"/>
      <c r="J399" s="234">
        <v>3</v>
      </c>
      <c r="K399" s="256">
        <f>L399*1.3</f>
        <v>5.9614629629629635E-2</v>
      </c>
      <c r="L399" s="256">
        <f t="shared" si="18"/>
        <v>4.5857407407407409E-2</v>
      </c>
      <c r="M399" s="234">
        <v>198.10400000000001</v>
      </c>
      <c r="N399" s="234">
        <v>366.10300000000001</v>
      </c>
      <c r="O399" s="234"/>
      <c r="P399" s="234"/>
      <c r="Q399" s="234"/>
      <c r="R399" s="234"/>
    </row>
    <row r="400" spans="1:18" ht="25.5" x14ac:dyDescent="0.25">
      <c r="A400" s="207" t="s">
        <v>720</v>
      </c>
      <c r="B400" s="200" t="s">
        <v>721</v>
      </c>
      <c r="C400" s="247">
        <v>2</v>
      </c>
      <c r="D400" s="234">
        <v>2</v>
      </c>
      <c r="E400" s="234" t="s">
        <v>62</v>
      </c>
      <c r="F400" s="234">
        <v>92.2</v>
      </c>
      <c r="G400" s="200">
        <v>0.25600000000000001</v>
      </c>
      <c r="H400" s="234"/>
      <c r="I400" s="234"/>
      <c r="J400" s="234">
        <v>0.17199999999999999</v>
      </c>
      <c r="K400" s="256">
        <f>L400*1.3</f>
        <v>1.3230810185185184E-2</v>
      </c>
      <c r="L400" s="256">
        <f t="shared" si="18"/>
        <v>1.0177546296296296E-2</v>
      </c>
      <c r="M400" s="234">
        <v>43.966999999999999</v>
      </c>
      <c r="N400" s="234">
        <v>81.253</v>
      </c>
      <c r="O400" s="234"/>
      <c r="P400" s="234"/>
      <c r="Q400" s="234"/>
      <c r="R400" s="234"/>
    </row>
    <row r="401" spans="1:18" ht="25.5" x14ac:dyDescent="0.25">
      <c r="A401" s="234" t="s">
        <v>722</v>
      </c>
      <c r="B401" s="200" t="s">
        <v>476</v>
      </c>
      <c r="C401" s="247">
        <v>3</v>
      </c>
      <c r="D401" s="234">
        <v>3</v>
      </c>
      <c r="E401" s="234" t="s">
        <v>62</v>
      </c>
      <c r="F401" s="234">
        <v>90.5</v>
      </c>
      <c r="G401" s="247">
        <f>6.196+0.242</f>
        <v>6.4379999999999997</v>
      </c>
      <c r="H401" s="234"/>
      <c r="I401" s="234"/>
      <c r="J401" s="234">
        <v>9</v>
      </c>
      <c r="K401" s="256">
        <f>L401*1.3</f>
        <v>0.44345317129629624</v>
      </c>
      <c r="L401" s="256">
        <f t="shared" si="18"/>
        <v>0.34111782407407404</v>
      </c>
      <c r="M401" s="234">
        <v>1473.6289999999999</v>
      </c>
      <c r="N401" s="234">
        <v>2723.3150000000001</v>
      </c>
      <c r="O401" s="234"/>
      <c r="P401" s="234"/>
      <c r="Q401" s="234"/>
      <c r="R401" s="234"/>
    </row>
    <row r="402" spans="1:18" ht="25.5" x14ac:dyDescent="0.25">
      <c r="A402" s="260" t="s">
        <v>722</v>
      </c>
      <c r="B402" s="200" t="s">
        <v>723</v>
      </c>
      <c r="C402" s="247">
        <v>2</v>
      </c>
      <c r="D402" s="234">
        <v>2</v>
      </c>
      <c r="E402" s="234" t="s">
        <v>62</v>
      </c>
      <c r="F402" s="234">
        <v>89</v>
      </c>
      <c r="G402" s="200">
        <f>0.291+0.032</f>
        <v>0.32299999999999995</v>
      </c>
      <c r="H402" s="234"/>
      <c r="I402" s="234"/>
      <c r="J402" s="234">
        <v>0.43</v>
      </c>
      <c r="K402" s="545">
        <f>L402*1.3</f>
        <v>4.198578703703703E-2</v>
      </c>
      <c r="L402" s="545">
        <f t="shared" si="18"/>
        <v>3.2296759259259254E-2</v>
      </c>
      <c r="M402" s="478">
        <v>139.52199999999999</v>
      </c>
      <c r="N402" s="478">
        <v>257.84300000000002</v>
      </c>
      <c r="O402" s="234"/>
      <c r="P402" s="234"/>
      <c r="Q402" s="234"/>
      <c r="R402" s="234"/>
    </row>
    <row r="403" spans="1:18" ht="25.5" x14ac:dyDescent="0.25">
      <c r="A403" s="260" t="s">
        <v>722</v>
      </c>
      <c r="B403" s="200" t="s">
        <v>724</v>
      </c>
      <c r="C403" s="247">
        <v>2</v>
      </c>
      <c r="D403" s="234">
        <v>2</v>
      </c>
      <c r="E403" s="234" t="s">
        <v>62</v>
      </c>
      <c r="F403" s="234">
        <v>89</v>
      </c>
      <c r="G403" s="200">
        <v>0.246</v>
      </c>
      <c r="H403" s="234"/>
      <c r="I403" s="234"/>
      <c r="J403" s="234">
        <v>0.34399999999999997</v>
      </c>
      <c r="K403" s="546"/>
      <c r="L403" s="546"/>
      <c r="M403" s="482"/>
      <c r="N403" s="482"/>
      <c r="O403" s="234"/>
      <c r="P403" s="234"/>
      <c r="Q403" s="234"/>
      <c r="R403" s="234"/>
    </row>
    <row r="404" spans="1:18" x14ac:dyDescent="0.25">
      <c r="A404" s="496" t="s">
        <v>725</v>
      </c>
      <c r="B404" s="200" t="s">
        <v>518</v>
      </c>
      <c r="C404" s="247">
        <v>1</v>
      </c>
      <c r="D404" s="234">
        <v>1</v>
      </c>
      <c r="E404" s="234" t="s">
        <v>62</v>
      </c>
      <c r="F404" s="478">
        <v>90</v>
      </c>
      <c r="G404" s="425">
        <v>9.6000000000000002E-2</v>
      </c>
      <c r="H404" s="478"/>
      <c r="I404" s="478"/>
      <c r="J404" s="234">
        <v>8.5999999999999993E-2</v>
      </c>
      <c r="K404" s="545">
        <f>L404*1.3</f>
        <v>1.0714166666666667E-2</v>
      </c>
      <c r="L404" s="545">
        <f t="shared" si="18"/>
        <v>8.2416666666666662E-3</v>
      </c>
      <c r="M404" s="478">
        <v>35.603999999999999</v>
      </c>
      <c r="N404" s="478">
        <v>65.796999999999997</v>
      </c>
      <c r="O404" s="478"/>
      <c r="P404" s="478"/>
      <c r="Q404" s="478"/>
      <c r="R404" s="478"/>
    </row>
    <row r="405" spans="1:18" x14ac:dyDescent="0.25">
      <c r="A405" s="496"/>
      <c r="B405" s="200" t="s">
        <v>726</v>
      </c>
      <c r="C405" s="247">
        <v>1</v>
      </c>
      <c r="D405" s="234">
        <v>1</v>
      </c>
      <c r="E405" s="234" t="s">
        <v>62</v>
      </c>
      <c r="F405" s="482"/>
      <c r="G405" s="425"/>
      <c r="H405" s="482"/>
      <c r="I405" s="482"/>
      <c r="J405" s="234">
        <v>4.2999999999999997E-2</v>
      </c>
      <c r="K405" s="546"/>
      <c r="L405" s="546"/>
      <c r="M405" s="482"/>
      <c r="N405" s="482"/>
      <c r="O405" s="482"/>
      <c r="P405" s="482"/>
      <c r="Q405" s="482"/>
      <c r="R405" s="482"/>
    </row>
    <row r="406" spans="1:18" ht="38.25" x14ac:dyDescent="0.25">
      <c r="A406" s="234" t="s">
        <v>727</v>
      </c>
      <c r="B406" s="200" t="s">
        <v>510</v>
      </c>
      <c r="C406" s="247">
        <v>2</v>
      </c>
      <c r="D406" s="234">
        <v>2</v>
      </c>
      <c r="E406" s="234" t="s">
        <v>62</v>
      </c>
      <c r="F406" s="234">
        <v>87</v>
      </c>
      <c r="G406" s="200">
        <f>0.482+0.12</f>
        <v>0.60199999999999998</v>
      </c>
      <c r="H406" s="234">
        <v>0.12</v>
      </c>
      <c r="I406" s="234"/>
      <c r="J406" s="234">
        <v>1</v>
      </c>
      <c r="K406" s="256">
        <f>L406*1.3</f>
        <v>3.1367916666666662E-2</v>
      </c>
      <c r="L406" s="256">
        <f t="shared" si="18"/>
        <v>2.4129166666666663E-2</v>
      </c>
      <c r="M406" s="234">
        <v>104.238</v>
      </c>
      <c r="N406" s="234">
        <v>192.63499999999999</v>
      </c>
      <c r="O406" s="234"/>
      <c r="P406" s="234">
        <v>2</v>
      </c>
      <c r="Q406" s="234"/>
      <c r="R406" s="234"/>
    </row>
    <row r="407" spans="1:18" ht="25.5" x14ac:dyDescent="0.25">
      <c r="A407" s="234" t="s">
        <v>728</v>
      </c>
      <c r="B407" s="200" t="s">
        <v>510</v>
      </c>
      <c r="C407" s="247">
        <v>2</v>
      </c>
      <c r="D407" s="234">
        <v>2</v>
      </c>
      <c r="E407" s="234" t="s">
        <v>62</v>
      </c>
      <c r="F407" s="234">
        <v>75.599999999999994</v>
      </c>
      <c r="G407" s="200">
        <v>0.43</v>
      </c>
      <c r="H407" s="234">
        <v>8.2000000000000003E-2</v>
      </c>
      <c r="I407" s="234"/>
      <c r="J407" s="234">
        <v>1</v>
      </c>
      <c r="K407" s="256">
        <f>L407*1.3</f>
        <v>3.0591527777777777E-2</v>
      </c>
      <c r="L407" s="256">
        <f t="shared" si="18"/>
        <v>2.3531944444444442E-2</v>
      </c>
      <c r="M407" s="234">
        <v>101.658</v>
      </c>
      <c r="N407" s="234">
        <v>187.86699999999999</v>
      </c>
      <c r="O407" s="234"/>
      <c r="P407" s="234">
        <v>1</v>
      </c>
      <c r="Q407" s="234"/>
      <c r="R407" s="234"/>
    </row>
    <row r="408" spans="1:18" x14ac:dyDescent="0.25">
      <c r="A408" s="234" t="s">
        <v>729</v>
      </c>
      <c r="B408" s="200" t="s">
        <v>726</v>
      </c>
      <c r="C408" s="247">
        <v>2</v>
      </c>
      <c r="D408" s="234">
        <v>2</v>
      </c>
      <c r="E408" s="234" t="s">
        <v>62</v>
      </c>
      <c r="F408" s="234">
        <v>92</v>
      </c>
      <c r="G408" s="200">
        <v>5.8000000000000003E-2</v>
      </c>
      <c r="H408" s="234"/>
      <c r="I408" s="234"/>
      <c r="J408" s="234"/>
      <c r="K408" s="256"/>
      <c r="L408" s="256"/>
      <c r="M408" s="234">
        <v>4.9770000000000003</v>
      </c>
      <c r="N408" s="234"/>
      <c r="O408" s="234"/>
      <c r="P408" s="234"/>
      <c r="Q408" s="234"/>
      <c r="R408" s="234"/>
    </row>
    <row r="409" spans="1:18" x14ac:dyDescent="0.25">
      <c r="A409" s="478" t="s">
        <v>730</v>
      </c>
      <c r="B409" s="232" t="s">
        <v>731</v>
      </c>
      <c r="C409" s="247">
        <v>1</v>
      </c>
      <c r="D409" s="234">
        <v>1</v>
      </c>
      <c r="E409" s="234" t="s">
        <v>62</v>
      </c>
      <c r="F409" s="478">
        <v>78</v>
      </c>
      <c r="G409" s="416">
        <v>0.64700000000000002</v>
      </c>
      <c r="H409" s="478">
        <v>0.12</v>
      </c>
      <c r="I409" s="478"/>
      <c r="J409" s="234">
        <v>4.2999999999999997E-2</v>
      </c>
      <c r="K409" s="545">
        <f>L409*1.3</f>
        <v>4.650298611111111E-2</v>
      </c>
      <c r="L409" s="545">
        <f t="shared" si="18"/>
        <v>3.5771527777777777E-2</v>
      </c>
      <c r="M409" s="478">
        <v>154.53299999999999</v>
      </c>
      <c r="N409" s="478">
        <v>285.58199999999999</v>
      </c>
      <c r="O409" s="478"/>
      <c r="P409" s="478">
        <v>1</v>
      </c>
      <c r="Q409" s="478"/>
      <c r="R409" s="478"/>
    </row>
    <row r="410" spans="1:18" x14ac:dyDescent="0.25">
      <c r="A410" s="482"/>
      <c r="B410" s="232" t="s">
        <v>510</v>
      </c>
      <c r="C410" s="247">
        <v>2</v>
      </c>
      <c r="D410" s="234">
        <v>2</v>
      </c>
      <c r="E410" s="234" t="s">
        <v>62</v>
      </c>
      <c r="F410" s="482"/>
      <c r="G410" s="417"/>
      <c r="H410" s="482"/>
      <c r="I410" s="482"/>
      <c r="J410" s="234">
        <v>1</v>
      </c>
      <c r="K410" s="546"/>
      <c r="L410" s="546"/>
      <c r="M410" s="482"/>
      <c r="N410" s="482"/>
      <c r="O410" s="482"/>
      <c r="P410" s="482"/>
      <c r="Q410" s="482"/>
      <c r="R410" s="482"/>
    </row>
    <row r="411" spans="1:18" ht="25.5" x14ac:dyDescent="0.25">
      <c r="A411" s="234" t="s">
        <v>732</v>
      </c>
      <c r="B411" s="232" t="s">
        <v>510</v>
      </c>
      <c r="C411" s="247">
        <v>3</v>
      </c>
      <c r="D411" s="234">
        <v>3</v>
      </c>
      <c r="E411" s="234" t="s">
        <v>62</v>
      </c>
      <c r="F411" s="234">
        <v>71</v>
      </c>
      <c r="G411" s="200">
        <v>0.58599999999999997</v>
      </c>
      <c r="H411" s="234">
        <v>7.0000000000000007E-2</v>
      </c>
      <c r="I411" s="234"/>
      <c r="J411" s="234">
        <v>1.5</v>
      </c>
      <c r="K411" s="256">
        <f t="shared" ref="K411:K416" si="19">L411*1.3</f>
        <v>4.2266249999999998E-2</v>
      </c>
      <c r="L411" s="256">
        <f t="shared" si="18"/>
        <v>3.25125E-2</v>
      </c>
      <c r="M411" s="234">
        <v>140.45400000000001</v>
      </c>
      <c r="N411" s="234">
        <v>259.56400000000002</v>
      </c>
      <c r="O411" s="234"/>
      <c r="P411" s="234">
        <v>2</v>
      </c>
      <c r="Q411" s="234"/>
      <c r="R411" s="234"/>
    </row>
    <row r="412" spans="1:18" ht="25.5" x14ac:dyDescent="0.25">
      <c r="A412" s="233" t="s">
        <v>733</v>
      </c>
      <c r="B412" s="232" t="s">
        <v>510</v>
      </c>
      <c r="C412" s="247">
        <v>3</v>
      </c>
      <c r="D412" s="234">
        <v>3</v>
      </c>
      <c r="E412" s="234" t="s">
        <v>62</v>
      </c>
      <c r="F412" s="234">
        <v>80</v>
      </c>
      <c r="G412" s="232">
        <v>0.157</v>
      </c>
      <c r="H412" s="234"/>
      <c r="I412" s="234"/>
      <c r="J412" s="234">
        <v>1.5</v>
      </c>
      <c r="K412" s="256">
        <f t="shared" si="19"/>
        <v>1.4818194444444443E-2</v>
      </c>
      <c r="L412" s="256">
        <f t="shared" si="18"/>
        <v>1.1398611111111109E-2</v>
      </c>
      <c r="M412" s="234">
        <v>49.241999999999997</v>
      </c>
      <c r="N412" s="234">
        <v>91.001000000000005</v>
      </c>
      <c r="O412" s="234"/>
      <c r="P412" s="234">
        <v>2</v>
      </c>
      <c r="Q412" s="234"/>
      <c r="R412" s="234"/>
    </row>
    <row r="413" spans="1:18" ht="25.5" x14ac:dyDescent="0.25">
      <c r="A413" s="233" t="s">
        <v>734</v>
      </c>
      <c r="B413" s="232" t="s">
        <v>510</v>
      </c>
      <c r="C413" s="247">
        <v>4</v>
      </c>
      <c r="D413" s="234">
        <v>4</v>
      </c>
      <c r="E413" s="234" t="s">
        <v>62</v>
      </c>
      <c r="F413" s="234">
        <v>79.3</v>
      </c>
      <c r="G413" s="232">
        <v>0.377</v>
      </c>
      <c r="H413" s="234"/>
      <c r="I413" s="234"/>
      <c r="J413" s="234">
        <v>2</v>
      </c>
      <c r="K413" s="256">
        <f t="shared" si="19"/>
        <v>2.8988194444444448E-2</v>
      </c>
      <c r="L413" s="256">
        <f t="shared" si="18"/>
        <v>2.2298611111111113E-2</v>
      </c>
      <c r="M413" s="234">
        <v>96.33</v>
      </c>
      <c r="N413" s="234">
        <v>178.02099999999999</v>
      </c>
      <c r="O413" s="234"/>
      <c r="P413" s="234">
        <v>2</v>
      </c>
      <c r="Q413" s="234"/>
      <c r="R413" s="234"/>
    </row>
    <row r="414" spans="1:18" ht="25.5" x14ac:dyDescent="0.25">
      <c r="A414" s="233" t="s">
        <v>735</v>
      </c>
      <c r="B414" s="232" t="s">
        <v>736</v>
      </c>
      <c r="C414" s="247">
        <v>6</v>
      </c>
      <c r="D414" s="234">
        <v>6</v>
      </c>
      <c r="E414" s="234" t="s">
        <v>62</v>
      </c>
      <c r="F414" s="234">
        <v>91</v>
      </c>
      <c r="G414" s="232">
        <v>0.6</v>
      </c>
      <c r="H414" s="234"/>
      <c r="I414" s="234"/>
      <c r="J414" s="234">
        <v>0.498</v>
      </c>
      <c r="K414" s="256">
        <f t="shared" si="19"/>
        <v>1.5467592592592594E-2</v>
      </c>
      <c r="L414" s="256">
        <f t="shared" si="18"/>
        <v>1.1898148148148149E-2</v>
      </c>
      <c r="M414" s="234">
        <v>51.4</v>
      </c>
      <c r="N414" s="234">
        <v>94.929000000000002</v>
      </c>
      <c r="O414" s="234"/>
      <c r="P414" s="234"/>
      <c r="Q414" s="234"/>
      <c r="R414" s="234"/>
    </row>
    <row r="415" spans="1:18" ht="25.5" x14ac:dyDescent="0.25">
      <c r="A415" s="233" t="s">
        <v>737</v>
      </c>
      <c r="B415" s="232" t="s">
        <v>738</v>
      </c>
      <c r="C415" s="252">
        <v>1</v>
      </c>
      <c r="D415" s="234">
        <v>1</v>
      </c>
      <c r="E415" s="234" t="s">
        <v>62</v>
      </c>
      <c r="F415" s="234">
        <v>91</v>
      </c>
      <c r="G415" s="232">
        <v>0.08</v>
      </c>
      <c r="H415" s="234"/>
      <c r="I415" s="234"/>
      <c r="J415" s="234">
        <v>4.2999999999999997E-2</v>
      </c>
      <c r="K415" s="256">
        <f t="shared" si="19"/>
        <v>4.302939814814815E-3</v>
      </c>
      <c r="L415" s="256">
        <f t="shared" si="18"/>
        <v>3.3099537037037038E-3</v>
      </c>
      <c r="M415" s="234">
        <v>14.298999999999999</v>
      </c>
      <c r="N415" s="234">
        <v>26.425000000000001</v>
      </c>
      <c r="O415" s="234"/>
      <c r="P415" s="234"/>
      <c r="Q415" s="234"/>
      <c r="R415" s="234"/>
    </row>
    <row r="416" spans="1:18" ht="26.25" thickBot="1" x14ac:dyDescent="0.3">
      <c r="A416" s="277" t="s">
        <v>739</v>
      </c>
      <c r="B416" s="276" t="s">
        <v>510</v>
      </c>
      <c r="C416" s="282">
        <v>2</v>
      </c>
      <c r="D416" s="276">
        <v>2</v>
      </c>
      <c r="E416" s="277" t="s">
        <v>62</v>
      </c>
      <c r="F416" s="276">
        <v>63.2</v>
      </c>
      <c r="G416" s="283">
        <v>0.192</v>
      </c>
      <c r="H416" s="276"/>
      <c r="I416" s="276"/>
      <c r="J416" s="276"/>
      <c r="K416" s="278">
        <f t="shared" si="19"/>
        <v>1.7217175925925927E-2</v>
      </c>
      <c r="L416" s="278">
        <f t="shared" si="18"/>
        <v>1.3243981481481482E-2</v>
      </c>
      <c r="M416" s="276">
        <v>57.213999999999999</v>
      </c>
      <c r="N416" s="276">
        <v>105.733</v>
      </c>
      <c r="O416" s="279"/>
      <c r="P416" s="279">
        <v>2</v>
      </c>
      <c r="Q416" s="279"/>
      <c r="R416" s="279"/>
    </row>
    <row r="417" spans="1:18" ht="29.25" customHeight="1" thickBot="1" x14ac:dyDescent="0.3">
      <c r="A417" s="284" t="s">
        <v>741</v>
      </c>
      <c r="B417" s="285"/>
      <c r="C417" s="285">
        <f>SUM(C394:C416)</f>
        <v>51</v>
      </c>
      <c r="D417" s="285">
        <f>SUM(D394:D416)</f>
        <v>51</v>
      </c>
      <c r="E417" s="285"/>
      <c r="F417" s="285"/>
      <c r="G417" s="287">
        <f>SUM(G394:G416)</f>
        <v>14.466000000000001</v>
      </c>
      <c r="H417" s="310">
        <f>SUM(H394:H416)</f>
        <v>0.39200000000000002</v>
      </c>
      <c r="I417" s="285"/>
      <c r="J417" s="286">
        <f>SUM(J394:J416)</f>
        <v>28.619</v>
      </c>
      <c r="K417" s="280"/>
      <c r="L417" s="280"/>
      <c r="M417" s="286"/>
      <c r="N417" s="287">
        <f>SUM(N394:N416)</f>
        <v>5577.0350000000008</v>
      </c>
      <c r="O417" s="280"/>
      <c r="P417" s="280"/>
      <c r="Q417" s="280"/>
      <c r="R417" s="281"/>
    </row>
    <row r="418" spans="1:18" ht="21" customHeight="1" x14ac:dyDescent="0.25">
      <c r="A418" s="475" t="s">
        <v>758</v>
      </c>
      <c r="B418" s="476"/>
      <c r="C418" s="476"/>
      <c r="D418" s="476"/>
      <c r="E418" s="476"/>
      <c r="F418" s="476"/>
      <c r="G418" s="476"/>
      <c r="H418" s="476"/>
      <c r="I418" s="476"/>
      <c r="J418" s="476"/>
      <c r="K418" s="476"/>
      <c r="L418" s="476"/>
      <c r="M418" s="476"/>
      <c r="N418" s="476"/>
      <c r="O418" s="476"/>
      <c r="P418" s="476"/>
      <c r="Q418" s="476"/>
      <c r="R418" s="477"/>
    </row>
    <row r="419" spans="1:18" ht="24" customHeight="1" x14ac:dyDescent="0.25">
      <c r="A419" s="490" t="s">
        <v>760</v>
      </c>
      <c r="B419" s="288" t="s">
        <v>761</v>
      </c>
      <c r="C419" s="288">
        <v>3</v>
      </c>
      <c r="D419" s="288">
        <v>3</v>
      </c>
      <c r="E419" s="478" t="s">
        <v>62</v>
      </c>
      <c r="F419" s="478"/>
      <c r="G419" s="478">
        <v>182.3</v>
      </c>
      <c r="H419" s="478"/>
      <c r="I419" s="478"/>
      <c r="J419" s="478"/>
      <c r="K419" s="478"/>
      <c r="L419" s="478"/>
      <c r="M419" s="478"/>
      <c r="N419" s="478"/>
      <c r="O419" s="478" t="s">
        <v>25</v>
      </c>
      <c r="P419" s="478"/>
      <c r="Q419" s="478"/>
      <c r="R419" s="478"/>
    </row>
    <row r="420" spans="1:18" x14ac:dyDescent="0.25">
      <c r="A420" s="491"/>
      <c r="B420" s="288" t="s">
        <v>762</v>
      </c>
      <c r="C420" s="288">
        <v>2</v>
      </c>
      <c r="D420" s="288">
        <v>2</v>
      </c>
      <c r="E420" s="481"/>
      <c r="F420" s="481"/>
      <c r="G420" s="481"/>
      <c r="H420" s="481"/>
      <c r="I420" s="481"/>
      <c r="J420" s="481"/>
      <c r="K420" s="481"/>
      <c r="L420" s="481"/>
      <c r="M420" s="481"/>
      <c r="N420" s="481"/>
      <c r="O420" s="481"/>
      <c r="P420" s="481"/>
      <c r="Q420" s="481"/>
      <c r="R420" s="481"/>
    </row>
    <row r="421" spans="1:18" x14ac:dyDescent="0.25">
      <c r="A421" s="491"/>
      <c r="B421" s="288" t="s">
        <v>763</v>
      </c>
      <c r="C421" s="288">
        <v>3</v>
      </c>
      <c r="D421" s="288">
        <v>3</v>
      </c>
      <c r="E421" s="481"/>
      <c r="F421" s="481"/>
      <c r="G421" s="481"/>
      <c r="H421" s="481"/>
      <c r="I421" s="481"/>
      <c r="J421" s="481"/>
      <c r="K421" s="481"/>
      <c r="L421" s="481"/>
      <c r="M421" s="481"/>
      <c r="N421" s="481"/>
      <c r="O421" s="481"/>
      <c r="P421" s="481"/>
      <c r="Q421" s="481"/>
      <c r="R421" s="481"/>
    </row>
    <row r="422" spans="1:18" x14ac:dyDescent="0.25">
      <c r="A422" s="491"/>
      <c r="B422" s="288" t="s">
        <v>764</v>
      </c>
      <c r="C422" s="288">
        <v>2</v>
      </c>
      <c r="D422" s="288">
        <v>2</v>
      </c>
      <c r="E422" s="481"/>
      <c r="F422" s="481"/>
      <c r="G422" s="481"/>
      <c r="H422" s="481"/>
      <c r="I422" s="481"/>
      <c r="J422" s="481"/>
      <c r="K422" s="481"/>
      <c r="L422" s="481"/>
      <c r="M422" s="481"/>
      <c r="N422" s="481"/>
      <c r="O422" s="481"/>
      <c r="P422" s="481"/>
      <c r="Q422" s="481"/>
      <c r="R422" s="481"/>
    </row>
    <row r="423" spans="1:18" ht="25.5" x14ac:dyDescent="0.25">
      <c r="A423" s="491"/>
      <c r="B423" s="288" t="s">
        <v>765</v>
      </c>
      <c r="C423" s="288">
        <v>2</v>
      </c>
      <c r="D423" s="288">
        <v>2</v>
      </c>
      <c r="E423" s="482"/>
      <c r="F423" s="482"/>
      <c r="G423" s="482"/>
      <c r="H423" s="482"/>
      <c r="I423" s="482"/>
      <c r="J423" s="482"/>
      <c r="K423" s="482"/>
      <c r="L423" s="482"/>
      <c r="M423" s="482"/>
      <c r="N423" s="482"/>
      <c r="O423" s="482"/>
      <c r="P423" s="482"/>
      <c r="Q423" s="482"/>
      <c r="R423" s="482"/>
    </row>
    <row r="424" spans="1:18" x14ac:dyDescent="0.25">
      <c r="A424" s="478" t="s">
        <v>766</v>
      </c>
      <c r="B424" s="478" t="s">
        <v>33</v>
      </c>
      <c r="C424" s="485">
        <v>4</v>
      </c>
      <c r="D424" s="485">
        <v>4</v>
      </c>
      <c r="E424" s="492" t="s">
        <v>62</v>
      </c>
      <c r="F424" s="289">
        <v>87.11</v>
      </c>
      <c r="G424" s="478">
        <v>12.9</v>
      </c>
      <c r="H424" s="478">
        <v>1.2</v>
      </c>
      <c r="I424" s="478"/>
      <c r="J424" s="478">
        <v>33.200000000000003</v>
      </c>
      <c r="K424" s="289">
        <v>935</v>
      </c>
      <c r="L424" s="289">
        <v>532</v>
      </c>
      <c r="M424" s="478">
        <v>3423.4720000000002</v>
      </c>
      <c r="N424" s="478">
        <v>53.247999999999998</v>
      </c>
      <c r="O424" s="478" t="s">
        <v>25</v>
      </c>
      <c r="P424" s="478"/>
      <c r="Q424" s="478"/>
      <c r="R424" s="478"/>
    </row>
    <row r="425" spans="1:18" x14ac:dyDescent="0.25">
      <c r="A425" s="481"/>
      <c r="B425" s="481"/>
      <c r="C425" s="479"/>
      <c r="D425" s="479"/>
      <c r="E425" s="483"/>
      <c r="F425" s="289">
        <v>87.28</v>
      </c>
      <c r="G425" s="479"/>
      <c r="H425" s="479"/>
      <c r="I425" s="479"/>
      <c r="J425" s="479"/>
      <c r="K425" s="289">
        <v>895</v>
      </c>
      <c r="L425" s="289">
        <v>605</v>
      </c>
      <c r="M425" s="479"/>
      <c r="N425" s="479"/>
      <c r="O425" s="489"/>
      <c r="P425" s="479"/>
      <c r="Q425" s="479"/>
      <c r="R425" s="479"/>
    </row>
    <row r="426" spans="1:18" x14ac:dyDescent="0.25">
      <c r="A426" s="481"/>
      <c r="B426" s="481"/>
      <c r="C426" s="479"/>
      <c r="D426" s="479"/>
      <c r="E426" s="483"/>
      <c r="F426" s="290">
        <v>89.18</v>
      </c>
      <c r="G426" s="479"/>
      <c r="H426" s="479"/>
      <c r="I426" s="479"/>
      <c r="J426" s="479"/>
      <c r="K426" s="290">
        <v>936</v>
      </c>
      <c r="L426" s="290">
        <v>468</v>
      </c>
      <c r="M426" s="479"/>
      <c r="N426" s="479"/>
      <c r="O426" s="489"/>
      <c r="P426" s="479"/>
      <c r="Q426" s="479"/>
      <c r="R426" s="479"/>
    </row>
    <row r="427" spans="1:18" x14ac:dyDescent="0.25">
      <c r="A427" s="482"/>
      <c r="B427" s="482"/>
      <c r="C427" s="480"/>
      <c r="D427" s="480"/>
      <c r="E427" s="484"/>
      <c r="F427" s="290">
        <v>88.6</v>
      </c>
      <c r="G427" s="480"/>
      <c r="H427" s="480"/>
      <c r="I427" s="480"/>
      <c r="J427" s="480"/>
      <c r="K427" s="290">
        <v>946</v>
      </c>
      <c r="L427" s="290">
        <v>546</v>
      </c>
      <c r="M427" s="480"/>
      <c r="N427" s="480"/>
      <c r="O427" s="417"/>
      <c r="P427" s="480"/>
      <c r="Q427" s="480"/>
      <c r="R427" s="480"/>
    </row>
    <row r="428" spans="1:18" x14ac:dyDescent="0.25">
      <c r="A428" s="478" t="s">
        <v>767</v>
      </c>
      <c r="B428" s="478" t="s">
        <v>768</v>
      </c>
      <c r="C428" s="485">
        <v>3</v>
      </c>
      <c r="D428" s="485">
        <v>3</v>
      </c>
      <c r="E428" s="416" t="s">
        <v>769</v>
      </c>
      <c r="F428" s="289">
        <v>90.29</v>
      </c>
      <c r="G428" s="485">
        <v>58.4</v>
      </c>
      <c r="H428" s="479">
        <v>6.2</v>
      </c>
      <c r="I428" s="479"/>
      <c r="J428" s="485">
        <v>120</v>
      </c>
      <c r="K428" s="289">
        <v>4770</v>
      </c>
      <c r="L428" s="289">
        <v>2605</v>
      </c>
      <c r="M428" s="486">
        <v>15642.368</v>
      </c>
      <c r="N428" s="485">
        <v>41.48</v>
      </c>
      <c r="O428" s="416" t="s">
        <v>25</v>
      </c>
      <c r="P428" s="485">
        <v>3</v>
      </c>
      <c r="Q428" s="479"/>
      <c r="R428" s="479"/>
    </row>
    <row r="429" spans="1:18" x14ac:dyDescent="0.25">
      <c r="A429" s="481"/>
      <c r="B429" s="483"/>
      <c r="C429" s="479"/>
      <c r="D429" s="479"/>
      <c r="E429" s="479"/>
      <c r="F429" s="290">
        <v>89.86</v>
      </c>
      <c r="G429" s="479"/>
      <c r="H429" s="479"/>
      <c r="I429" s="479"/>
      <c r="J429" s="479"/>
      <c r="K429" s="290">
        <v>4500</v>
      </c>
      <c r="L429" s="290">
        <v>2100</v>
      </c>
      <c r="M429" s="487"/>
      <c r="N429" s="479"/>
      <c r="O429" s="489"/>
      <c r="P429" s="479"/>
      <c r="Q429" s="479"/>
      <c r="R429" s="479"/>
    </row>
    <row r="430" spans="1:18" ht="15.75" thickBot="1" x14ac:dyDescent="0.3">
      <c r="A430" s="482"/>
      <c r="B430" s="484"/>
      <c r="C430" s="480"/>
      <c r="D430" s="480"/>
      <c r="E430" s="480"/>
      <c r="F430" s="290">
        <v>89.6</v>
      </c>
      <c r="G430" s="480"/>
      <c r="H430" s="480"/>
      <c r="I430" s="480"/>
      <c r="J430" s="480"/>
      <c r="K430" s="290">
        <v>4200</v>
      </c>
      <c r="L430" s="290">
        <v>2000</v>
      </c>
      <c r="M430" s="488"/>
      <c r="N430" s="480"/>
      <c r="O430" s="417"/>
      <c r="P430" s="480"/>
      <c r="Q430" s="480"/>
      <c r="R430" s="480"/>
    </row>
    <row r="431" spans="1:18" ht="29.25" customHeight="1" thickBot="1" x14ac:dyDescent="0.3">
      <c r="A431" s="284" t="s">
        <v>741</v>
      </c>
      <c r="B431" s="285"/>
      <c r="C431" s="285">
        <f>SUM(C419:C430)</f>
        <v>19</v>
      </c>
      <c r="D431" s="285">
        <f t="shared" ref="D431:J431" si="20">SUM(D419:D430)</f>
        <v>19</v>
      </c>
      <c r="E431" s="285"/>
      <c r="F431" s="285"/>
      <c r="G431" s="285">
        <f>SUM(G419:G430)</f>
        <v>253.60000000000002</v>
      </c>
      <c r="H431" s="285">
        <f>SUM(H419:H430)</f>
        <v>7.4</v>
      </c>
      <c r="I431" s="285"/>
      <c r="J431" s="285">
        <f t="shared" si="20"/>
        <v>153.19999999999999</v>
      </c>
      <c r="K431" s="285"/>
      <c r="L431" s="285"/>
      <c r="M431" s="285"/>
      <c r="N431" s="310">
        <f>SUM(N419:N430)</f>
        <v>94.727999999999994</v>
      </c>
      <c r="O431" s="280"/>
      <c r="P431" s="280"/>
      <c r="Q431" s="280"/>
      <c r="R431" s="281"/>
    </row>
    <row r="432" spans="1:18" ht="21" customHeight="1" x14ac:dyDescent="0.25">
      <c r="A432" s="475" t="s">
        <v>778</v>
      </c>
      <c r="B432" s="476"/>
      <c r="C432" s="476"/>
      <c r="D432" s="476"/>
      <c r="E432" s="476"/>
      <c r="F432" s="476"/>
      <c r="G432" s="476"/>
      <c r="H432" s="476"/>
      <c r="I432" s="476"/>
      <c r="J432" s="476"/>
      <c r="K432" s="476"/>
      <c r="L432" s="476"/>
      <c r="M432" s="476"/>
      <c r="N432" s="476"/>
      <c r="O432" s="476"/>
      <c r="P432" s="476"/>
      <c r="Q432" s="476"/>
      <c r="R432" s="477"/>
    </row>
    <row r="433" spans="1:21" ht="28.5" customHeight="1" x14ac:dyDescent="0.25">
      <c r="A433" s="319" t="s">
        <v>770</v>
      </c>
      <c r="B433" s="312" t="s">
        <v>771</v>
      </c>
      <c r="C433" s="312">
        <v>20</v>
      </c>
      <c r="D433" s="312">
        <v>2</v>
      </c>
      <c r="E433" s="312" t="s">
        <v>62</v>
      </c>
      <c r="F433" s="312">
        <v>85</v>
      </c>
      <c r="G433" s="312">
        <v>1.35</v>
      </c>
      <c r="H433" s="312" t="s">
        <v>24</v>
      </c>
      <c r="I433" s="312"/>
      <c r="J433" s="312"/>
      <c r="K433" s="312">
        <v>0.47</v>
      </c>
      <c r="L433" s="312">
        <v>0.08</v>
      </c>
      <c r="M433" s="312">
        <v>1336</v>
      </c>
      <c r="N433" s="312">
        <v>2468</v>
      </c>
      <c r="O433" s="312" t="s">
        <v>24</v>
      </c>
      <c r="P433" s="312" t="s">
        <v>24</v>
      </c>
      <c r="Q433" s="312" t="s">
        <v>24</v>
      </c>
      <c r="R433" s="312" t="s">
        <v>24</v>
      </c>
      <c r="S433" s="318"/>
      <c r="T433" s="318"/>
      <c r="U433" s="318"/>
    </row>
    <row r="434" spans="1:21" ht="25.5" x14ac:dyDescent="0.25">
      <c r="A434" s="319" t="s">
        <v>772</v>
      </c>
      <c r="B434" s="312" t="s">
        <v>773</v>
      </c>
      <c r="C434" s="312">
        <v>2.8</v>
      </c>
      <c r="D434" s="312">
        <v>4</v>
      </c>
      <c r="E434" s="312" t="s">
        <v>519</v>
      </c>
      <c r="F434" s="312">
        <v>51</v>
      </c>
      <c r="G434" s="312">
        <v>0.17</v>
      </c>
      <c r="H434" s="312" t="s">
        <v>24</v>
      </c>
      <c r="I434" s="312"/>
      <c r="J434" s="312"/>
      <c r="K434" s="312">
        <v>0.23</v>
      </c>
      <c r="L434" s="312">
        <v>0.04</v>
      </c>
      <c r="M434" s="312">
        <v>584</v>
      </c>
      <c r="N434" s="312">
        <v>1402</v>
      </c>
      <c r="O434" s="312" t="s">
        <v>24</v>
      </c>
      <c r="P434" s="312" t="s">
        <v>24</v>
      </c>
      <c r="Q434" s="312" t="s">
        <v>24</v>
      </c>
      <c r="R434" s="312" t="s">
        <v>24</v>
      </c>
      <c r="S434" s="318"/>
      <c r="T434" s="318"/>
      <c r="U434" s="318"/>
    </row>
    <row r="435" spans="1:21" ht="25.5" x14ac:dyDescent="0.25">
      <c r="A435" s="319" t="s">
        <v>774</v>
      </c>
      <c r="B435" s="312" t="s">
        <v>124</v>
      </c>
      <c r="C435" s="312">
        <v>24</v>
      </c>
      <c r="D435" s="312">
        <v>3</v>
      </c>
      <c r="E435" s="312" t="s">
        <v>62</v>
      </c>
      <c r="F435" s="312">
        <v>84</v>
      </c>
      <c r="G435" s="312">
        <v>1.3</v>
      </c>
      <c r="H435" s="312" t="s">
        <v>24</v>
      </c>
      <c r="I435" s="312"/>
      <c r="J435" s="312"/>
      <c r="K435" s="312">
        <v>0.6</v>
      </c>
      <c r="L435" s="312">
        <v>0.1</v>
      </c>
      <c r="M435" s="312">
        <v>1561</v>
      </c>
      <c r="N435" s="312">
        <v>2885</v>
      </c>
      <c r="O435" s="312" t="s">
        <v>24</v>
      </c>
      <c r="P435" s="312" t="s">
        <v>24</v>
      </c>
      <c r="Q435" s="312" t="s">
        <v>24</v>
      </c>
      <c r="R435" s="312" t="s">
        <v>24</v>
      </c>
      <c r="S435" s="318"/>
      <c r="T435" s="318"/>
      <c r="U435" s="318"/>
    </row>
    <row r="436" spans="1:21" ht="25.5" x14ac:dyDescent="0.25">
      <c r="A436" s="319" t="s">
        <v>775</v>
      </c>
      <c r="B436" s="312" t="s">
        <v>773</v>
      </c>
      <c r="C436" s="312">
        <v>2</v>
      </c>
      <c r="D436" s="312">
        <v>4</v>
      </c>
      <c r="E436" s="312" t="s">
        <v>62</v>
      </c>
      <c r="F436" s="312">
        <v>82</v>
      </c>
      <c r="G436" s="312">
        <v>0.1</v>
      </c>
      <c r="H436" s="312" t="s">
        <v>24</v>
      </c>
      <c r="I436" s="312"/>
      <c r="J436" s="312"/>
      <c r="K436" s="312">
        <v>0.15</v>
      </c>
      <c r="L436" s="312">
        <v>0.02</v>
      </c>
      <c r="M436" s="312">
        <v>450</v>
      </c>
      <c r="N436" s="312">
        <v>832.5</v>
      </c>
      <c r="O436" s="312" t="s">
        <v>24</v>
      </c>
      <c r="P436" s="312" t="s">
        <v>24</v>
      </c>
      <c r="Q436" s="312" t="s">
        <v>24</v>
      </c>
      <c r="R436" s="312" t="s">
        <v>24</v>
      </c>
      <c r="S436" s="318"/>
      <c r="T436" s="318"/>
      <c r="U436" s="318"/>
    </row>
    <row r="437" spans="1:21" ht="25.5" x14ac:dyDescent="0.25">
      <c r="A437" s="319" t="s">
        <v>776</v>
      </c>
      <c r="B437" s="312" t="s">
        <v>773</v>
      </c>
      <c r="C437" s="312">
        <v>1.4</v>
      </c>
      <c r="D437" s="312">
        <v>2</v>
      </c>
      <c r="E437" s="312" t="s">
        <v>519</v>
      </c>
      <c r="F437" s="312">
        <v>51</v>
      </c>
      <c r="G437" s="312">
        <v>0.01</v>
      </c>
      <c r="H437" s="312" t="s">
        <v>24</v>
      </c>
      <c r="I437" s="312"/>
      <c r="J437" s="312"/>
      <c r="K437" s="312">
        <v>0.06</v>
      </c>
      <c r="L437" s="312">
        <v>0.05</v>
      </c>
      <c r="M437" s="312">
        <v>215</v>
      </c>
      <c r="N437" s="312">
        <v>506.5</v>
      </c>
      <c r="O437" s="312" t="s">
        <v>24</v>
      </c>
      <c r="P437" s="312" t="s">
        <v>24</v>
      </c>
      <c r="Q437" s="312" t="s">
        <v>24</v>
      </c>
      <c r="R437" s="312" t="s">
        <v>24</v>
      </c>
      <c r="S437" s="318"/>
      <c r="T437" s="318"/>
      <c r="U437" s="318"/>
    </row>
    <row r="438" spans="1:21" ht="26.25" thickBot="1" x14ac:dyDescent="0.3">
      <c r="A438" s="319" t="s">
        <v>777</v>
      </c>
      <c r="B438" s="312" t="s">
        <v>773</v>
      </c>
      <c r="C438" s="312">
        <v>2.8</v>
      </c>
      <c r="D438" s="312">
        <v>4</v>
      </c>
      <c r="E438" s="312" t="s">
        <v>519</v>
      </c>
      <c r="F438" s="312">
        <v>53</v>
      </c>
      <c r="G438" s="312">
        <v>0.3</v>
      </c>
      <c r="H438" s="312" t="s">
        <v>24</v>
      </c>
      <c r="I438" s="312"/>
      <c r="J438" s="312"/>
      <c r="K438" s="312">
        <v>0.2</v>
      </c>
      <c r="L438" s="312">
        <v>0.04</v>
      </c>
      <c r="M438" s="312">
        <v>530</v>
      </c>
      <c r="N438" s="312">
        <v>1253</v>
      </c>
      <c r="O438" s="312" t="s">
        <v>24</v>
      </c>
      <c r="P438" s="312" t="s">
        <v>24</v>
      </c>
      <c r="Q438" s="312" t="s">
        <v>24</v>
      </c>
      <c r="R438" s="312" t="s">
        <v>24</v>
      </c>
      <c r="S438" s="318"/>
      <c r="T438" s="318"/>
      <c r="U438" s="318"/>
    </row>
    <row r="439" spans="1:21" ht="29.25" customHeight="1" thickBot="1" x14ac:dyDescent="0.3">
      <c r="A439" s="284" t="s">
        <v>741</v>
      </c>
      <c r="B439" s="285"/>
      <c r="C439" s="285">
        <f>SUM(C433:C438)</f>
        <v>52.999999999999993</v>
      </c>
      <c r="D439" s="285">
        <f t="shared" ref="D439:N439" si="21">SUM(D433:D438)</f>
        <v>19</v>
      </c>
      <c r="E439" s="285"/>
      <c r="F439" s="285"/>
      <c r="G439" s="285">
        <f t="shared" si="21"/>
        <v>3.23</v>
      </c>
      <c r="H439" s="285"/>
      <c r="I439" s="285"/>
      <c r="J439" s="285"/>
      <c r="K439" s="285"/>
      <c r="L439" s="285"/>
      <c r="M439" s="285"/>
      <c r="N439" s="285">
        <f t="shared" si="21"/>
        <v>9347</v>
      </c>
      <c r="O439" s="280"/>
      <c r="P439" s="280"/>
      <c r="Q439" s="280"/>
      <c r="R439" s="281"/>
    </row>
    <row r="440" spans="1:21" ht="29.25" customHeight="1" x14ac:dyDescent="0.25">
      <c r="A440" s="321"/>
      <c r="B440" s="322"/>
      <c r="C440" s="322"/>
      <c r="D440" s="322"/>
      <c r="E440" s="322"/>
      <c r="F440" s="322"/>
      <c r="G440" s="322"/>
      <c r="H440" s="322"/>
      <c r="I440" s="322"/>
      <c r="J440" s="322"/>
      <c r="K440" s="322"/>
      <c r="L440" s="322"/>
      <c r="M440" s="322"/>
      <c r="N440" s="323"/>
      <c r="O440" s="324"/>
      <c r="P440" s="324"/>
      <c r="Q440" s="324"/>
      <c r="R440" s="325"/>
    </row>
    <row r="441" spans="1:21" ht="24.75" customHeight="1" x14ac:dyDescent="0.25">
      <c r="A441" s="320" t="s">
        <v>759</v>
      </c>
      <c r="B441" s="320"/>
      <c r="C441" s="320">
        <f>C32+C47+C66+C110+C151+C215+C224+C271+C308+C392+C417+C431+C439</f>
        <v>939</v>
      </c>
      <c r="D441" s="320">
        <f t="shared" ref="D441:N441" si="22">D32+D47+D66+D110+D151+D215+D224+D271+D308+D392+D417+D431+D439</f>
        <v>707</v>
      </c>
      <c r="E441" s="320"/>
      <c r="F441" s="320"/>
      <c r="G441" s="320">
        <f t="shared" si="22"/>
        <v>1532.7319000000002</v>
      </c>
      <c r="H441" s="320"/>
      <c r="I441" s="320"/>
      <c r="J441" s="320"/>
      <c r="K441" s="320"/>
      <c r="L441" s="320"/>
      <c r="M441" s="320"/>
      <c r="N441" s="320">
        <f t="shared" si="22"/>
        <v>1139932.4617999997</v>
      </c>
      <c r="O441" s="320"/>
      <c r="P441" s="320"/>
      <c r="Q441" s="320"/>
      <c r="R441" s="320"/>
    </row>
  </sheetData>
  <mergeCells count="1319">
    <mergeCell ref="P419:P423"/>
    <mergeCell ref="Q419:Q423"/>
    <mergeCell ref="R419:R423"/>
    <mergeCell ref="A418:R418"/>
    <mergeCell ref="P409:P410"/>
    <mergeCell ref="I409:I410"/>
    <mergeCell ref="O409:O410"/>
    <mergeCell ref="K402:K403"/>
    <mergeCell ref="L402:L403"/>
    <mergeCell ref="M402:M403"/>
    <mergeCell ref="N402:N403"/>
    <mergeCell ref="A404:A405"/>
    <mergeCell ref="F404:F405"/>
    <mergeCell ref="G404:G405"/>
    <mergeCell ref="K404:K405"/>
    <mergeCell ref="L404:L405"/>
    <mergeCell ref="M404:M405"/>
    <mergeCell ref="N404:N405"/>
    <mergeCell ref="A409:A410"/>
    <mergeCell ref="F409:F410"/>
    <mergeCell ref="G409:G410"/>
    <mergeCell ref="H409:H410"/>
    <mergeCell ref="K409:K410"/>
    <mergeCell ref="L409:L410"/>
    <mergeCell ref="M409:M410"/>
    <mergeCell ref="N409:N410"/>
    <mergeCell ref="H419:H423"/>
    <mergeCell ref="I419:I423"/>
    <mergeCell ref="J419:J423"/>
    <mergeCell ref="K419:K423"/>
    <mergeCell ref="L419:L423"/>
    <mergeCell ref="M419:M423"/>
    <mergeCell ref="A393:R393"/>
    <mergeCell ref="A396:A397"/>
    <mergeCell ref="F396:F397"/>
    <mergeCell ref="G396:G397"/>
    <mergeCell ref="H396:H397"/>
    <mergeCell ref="I396:I397"/>
    <mergeCell ref="K396:K397"/>
    <mergeCell ref="L396:L397"/>
    <mergeCell ref="M396:M397"/>
    <mergeCell ref="N396:N397"/>
    <mergeCell ref="O396:O397"/>
    <mergeCell ref="P396:P397"/>
    <mergeCell ref="Q396:Q397"/>
    <mergeCell ref="R396:R397"/>
    <mergeCell ref="K383:K384"/>
    <mergeCell ref="L383:L384"/>
    <mergeCell ref="M383:M384"/>
    <mergeCell ref="N383:N384"/>
    <mergeCell ref="R385:R387"/>
    <mergeCell ref="H389:H390"/>
    <mergeCell ref="I389:I390"/>
    <mergeCell ref="P389:P390"/>
    <mergeCell ref="R389:R390"/>
    <mergeCell ref="H383:H384"/>
    <mergeCell ref="K388:K390"/>
    <mergeCell ref="L388:L390"/>
    <mergeCell ref="A389:A390"/>
    <mergeCell ref="D389:D390"/>
    <mergeCell ref="E389:E390"/>
    <mergeCell ref="G389:G390"/>
    <mergeCell ref="M389:M390"/>
    <mergeCell ref="N389:N390"/>
    <mergeCell ref="A385:A387"/>
    <mergeCell ref="D385:D387"/>
    <mergeCell ref="E385:E387"/>
    <mergeCell ref="G385:G387"/>
    <mergeCell ref="K385:K387"/>
    <mergeCell ref="L385:L387"/>
    <mergeCell ref="M379:M380"/>
    <mergeCell ref="N379:N380"/>
    <mergeCell ref="A383:A384"/>
    <mergeCell ref="D383:D384"/>
    <mergeCell ref="E383:E384"/>
    <mergeCell ref="G383:G384"/>
    <mergeCell ref="A373:A375"/>
    <mergeCell ref="D373:D375"/>
    <mergeCell ref="E373:E375"/>
    <mergeCell ref="G373:G375"/>
    <mergeCell ref="K373:K375"/>
    <mergeCell ref="L373:L375"/>
    <mergeCell ref="H373:H375"/>
    <mergeCell ref="I373:I375"/>
    <mergeCell ref="A379:A380"/>
    <mergeCell ref="D379:D380"/>
    <mergeCell ref="E379:E380"/>
    <mergeCell ref="G379:G380"/>
    <mergeCell ref="K379:K380"/>
    <mergeCell ref="L379:L380"/>
    <mergeCell ref="A272:R272"/>
    <mergeCell ref="A1:R1"/>
    <mergeCell ref="M385:M387"/>
    <mergeCell ref="N385:N387"/>
    <mergeCell ref="A371:A372"/>
    <mergeCell ref="D371:D372"/>
    <mergeCell ref="E371:E372"/>
    <mergeCell ref="G371:G372"/>
    <mergeCell ref="A377:A378"/>
    <mergeCell ref="D377:D378"/>
    <mergeCell ref="E377:E378"/>
    <mergeCell ref="G377:G378"/>
    <mergeCell ref="A362:A363"/>
    <mergeCell ref="F362:F363"/>
    <mergeCell ref="G362:G363"/>
    <mergeCell ref="I362:I363"/>
    <mergeCell ref="J362:J363"/>
    <mergeCell ref="K362:K363"/>
    <mergeCell ref="L362:L363"/>
    <mergeCell ref="M362:M363"/>
    <mergeCell ref="N362:N363"/>
    <mergeCell ref="A366:A368"/>
    <mergeCell ref="D366:D368"/>
    <mergeCell ref="E366:E368"/>
    <mergeCell ref="G366:G368"/>
    <mergeCell ref="K366:K368"/>
    <mergeCell ref="L366:L368"/>
    <mergeCell ref="M366:M368"/>
    <mergeCell ref="N366:N368"/>
    <mergeCell ref="H366:H368"/>
    <mergeCell ref="I366:I368"/>
    <mergeCell ref="A321:A322"/>
    <mergeCell ref="B321:B322"/>
    <mergeCell ref="C321:C322"/>
    <mergeCell ref="D321:D322"/>
    <mergeCell ref="E321:E322"/>
    <mergeCell ref="G321:G322"/>
    <mergeCell ref="I321:I322"/>
    <mergeCell ref="J321:J322"/>
    <mergeCell ref="A318:A319"/>
    <mergeCell ref="D318:D319"/>
    <mergeCell ref="E318:E319"/>
    <mergeCell ref="G318:G319"/>
    <mergeCell ref="K318:K319"/>
    <mergeCell ref="L318:L319"/>
    <mergeCell ref="K321:K322"/>
    <mergeCell ref="L321:L322"/>
    <mergeCell ref="M321:M322"/>
    <mergeCell ref="H321:H322"/>
    <mergeCell ref="H318:H319"/>
    <mergeCell ref="I318:I319"/>
    <mergeCell ref="A299:A300"/>
    <mergeCell ref="D299:D300"/>
    <mergeCell ref="E299:E300"/>
    <mergeCell ref="G299:G300"/>
    <mergeCell ref="K299:K300"/>
    <mergeCell ref="L299:L300"/>
    <mergeCell ref="M299:M300"/>
    <mergeCell ref="A296:A297"/>
    <mergeCell ref="D296:D297"/>
    <mergeCell ref="E296:E297"/>
    <mergeCell ref="F296:F297"/>
    <mergeCell ref="G296:G297"/>
    <mergeCell ref="K296:K297"/>
    <mergeCell ref="N299:N300"/>
    <mergeCell ref="A310:A311"/>
    <mergeCell ref="D310:D311"/>
    <mergeCell ref="E310:E311"/>
    <mergeCell ref="G310:G311"/>
    <mergeCell ref="K310:K311"/>
    <mergeCell ref="L310:L311"/>
    <mergeCell ref="M310:M311"/>
    <mergeCell ref="N310:N311"/>
    <mergeCell ref="A309:R309"/>
    <mergeCell ref="H310:H311"/>
    <mergeCell ref="I310:I311"/>
    <mergeCell ref="P310:P311"/>
    <mergeCell ref="R310:R311"/>
    <mergeCell ref="A291:A292"/>
    <mergeCell ref="D291:D292"/>
    <mergeCell ref="E291:E292"/>
    <mergeCell ref="G291:G292"/>
    <mergeCell ref="K291:K292"/>
    <mergeCell ref="L291:L292"/>
    <mergeCell ref="M291:M292"/>
    <mergeCell ref="N291:N292"/>
    <mergeCell ref="A287:A288"/>
    <mergeCell ref="D287:D288"/>
    <mergeCell ref="E287:E288"/>
    <mergeCell ref="G287:G288"/>
    <mergeCell ref="K287:K288"/>
    <mergeCell ref="L287:L288"/>
    <mergeCell ref="L296:L297"/>
    <mergeCell ref="M296:M297"/>
    <mergeCell ref="N296:N297"/>
    <mergeCell ref="A284:A285"/>
    <mergeCell ref="D284:D285"/>
    <mergeCell ref="E284:E285"/>
    <mergeCell ref="G284:G285"/>
    <mergeCell ref="K284:K285"/>
    <mergeCell ref="L284:L285"/>
    <mergeCell ref="M284:M285"/>
    <mergeCell ref="N284:N285"/>
    <mergeCell ref="A281:A282"/>
    <mergeCell ref="D281:D282"/>
    <mergeCell ref="E281:E282"/>
    <mergeCell ref="G281:G282"/>
    <mergeCell ref="K281:K282"/>
    <mergeCell ref="L281:L282"/>
    <mergeCell ref="I281:I282"/>
    <mergeCell ref="M287:M288"/>
    <mergeCell ref="N287:N288"/>
    <mergeCell ref="M276:M277"/>
    <mergeCell ref="N276:N277"/>
    <mergeCell ref="A278:A279"/>
    <mergeCell ref="D278:D279"/>
    <mergeCell ref="E278:E279"/>
    <mergeCell ref="G278:G279"/>
    <mergeCell ref="K278:K279"/>
    <mergeCell ref="L278:L279"/>
    <mergeCell ref="M278:M279"/>
    <mergeCell ref="N278:N279"/>
    <mergeCell ref="A276:A277"/>
    <mergeCell ref="D276:D277"/>
    <mergeCell ref="E276:E277"/>
    <mergeCell ref="G276:G277"/>
    <mergeCell ref="K276:K277"/>
    <mergeCell ref="L276:L277"/>
    <mergeCell ref="M281:M282"/>
    <mergeCell ref="N281:N282"/>
    <mergeCell ref="H278:H279"/>
    <mergeCell ref="I278:I279"/>
    <mergeCell ref="N249:N250"/>
    <mergeCell ref="A261:A262"/>
    <mergeCell ref="N261:N262"/>
    <mergeCell ref="A263:A264"/>
    <mergeCell ref="M263:M264"/>
    <mergeCell ref="A265:A267"/>
    <mergeCell ref="N265:N267"/>
    <mergeCell ref="M265:M267"/>
    <mergeCell ref="A229:A231"/>
    <mergeCell ref="N229:N231"/>
    <mergeCell ref="A235:A236"/>
    <mergeCell ref="N235:N236"/>
    <mergeCell ref="A244:A245"/>
    <mergeCell ref="N244:N245"/>
    <mergeCell ref="A247:A248"/>
    <mergeCell ref="N247:N248"/>
    <mergeCell ref="A249:A250"/>
    <mergeCell ref="D263:D264"/>
    <mergeCell ref="G263:G264"/>
    <mergeCell ref="D265:D267"/>
    <mergeCell ref="G265:G267"/>
    <mergeCell ref="K265:K267"/>
    <mergeCell ref="L265:L267"/>
    <mergeCell ref="D249:D250"/>
    <mergeCell ref="E249:E250"/>
    <mergeCell ref="G249:G250"/>
    <mergeCell ref="M249:M250"/>
    <mergeCell ref="D261:D262"/>
    <mergeCell ref="G261:G262"/>
    <mergeCell ref="M261:M262"/>
    <mergeCell ref="M244:M245"/>
    <mergeCell ref="D247:D248"/>
    <mergeCell ref="E247:E248"/>
    <mergeCell ref="G247:G248"/>
    <mergeCell ref="K247:K248"/>
    <mergeCell ref="L247:L248"/>
    <mergeCell ref="M247:M248"/>
    <mergeCell ref="D244:D245"/>
    <mergeCell ref="E244:E245"/>
    <mergeCell ref="G244:G245"/>
    <mergeCell ref="K244:K245"/>
    <mergeCell ref="L244:L245"/>
    <mergeCell ref="A216:R216"/>
    <mergeCell ref="A222:A223"/>
    <mergeCell ref="A225:R225"/>
    <mergeCell ref="G213:G214"/>
    <mergeCell ref="H213:H214"/>
    <mergeCell ref="I213:I214"/>
    <mergeCell ref="J213:J214"/>
    <mergeCell ref="N213:N214"/>
    <mergeCell ref="O213:O214"/>
    <mergeCell ref="M229:M231"/>
    <mergeCell ref="D235:D236"/>
    <mergeCell ref="E235:E236"/>
    <mergeCell ref="G235:G236"/>
    <mergeCell ref="K235:K236"/>
    <mergeCell ref="L235:L236"/>
    <mergeCell ref="M235:M236"/>
    <mergeCell ref="D229:D231"/>
    <mergeCell ref="E229:E231"/>
    <mergeCell ref="G229:G231"/>
    <mergeCell ref="K229:K231"/>
    <mergeCell ref="L229:L231"/>
    <mergeCell ref="N211:N212"/>
    <mergeCell ref="O211:O212"/>
    <mergeCell ref="P211:P212"/>
    <mergeCell ref="Q211:Q212"/>
    <mergeCell ref="R211:R212"/>
    <mergeCell ref="D213:D214"/>
    <mergeCell ref="E213:E214"/>
    <mergeCell ref="F213:F214"/>
    <mergeCell ref="P213:P214"/>
    <mergeCell ref="Q213:Q214"/>
    <mergeCell ref="R213:R214"/>
    <mergeCell ref="B211:B212"/>
    <mergeCell ref="C211:C212"/>
    <mergeCell ref="D211:D212"/>
    <mergeCell ref="E211:E212"/>
    <mergeCell ref="F211:F212"/>
    <mergeCell ref="G211:G212"/>
    <mergeCell ref="H211:H212"/>
    <mergeCell ref="I211:I212"/>
    <mergeCell ref="J211:J212"/>
    <mergeCell ref="A207:A208"/>
    <mergeCell ref="B207:B208"/>
    <mergeCell ref="C207:C208"/>
    <mergeCell ref="D207:D208"/>
    <mergeCell ref="E207:E208"/>
    <mergeCell ref="F207:F208"/>
    <mergeCell ref="J205:J206"/>
    <mergeCell ref="N205:N206"/>
    <mergeCell ref="O205:O206"/>
    <mergeCell ref="P207:P208"/>
    <mergeCell ref="Q207:Q208"/>
    <mergeCell ref="R207:R208"/>
    <mergeCell ref="B209:B210"/>
    <mergeCell ref="C209:C210"/>
    <mergeCell ref="D209:D210"/>
    <mergeCell ref="E209:E210"/>
    <mergeCell ref="F209:F210"/>
    <mergeCell ref="G209:G210"/>
    <mergeCell ref="H209:H210"/>
    <mergeCell ref="G207:G208"/>
    <mergeCell ref="H207:H208"/>
    <mergeCell ref="I207:I208"/>
    <mergeCell ref="J207:J208"/>
    <mergeCell ref="N207:N208"/>
    <mergeCell ref="O207:O208"/>
    <mergeCell ref="R209:R210"/>
    <mergeCell ref="I209:I210"/>
    <mergeCell ref="J209:J210"/>
    <mergeCell ref="N209:N210"/>
    <mergeCell ref="O209:O210"/>
    <mergeCell ref="P209:P210"/>
    <mergeCell ref="Q209:Q210"/>
    <mergeCell ref="F201:F202"/>
    <mergeCell ref="P205:P206"/>
    <mergeCell ref="Q205:Q206"/>
    <mergeCell ref="R205:R206"/>
    <mergeCell ref="Q203:Q204"/>
    <mergeCell ref="R203:R204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H203:H204"/>
    <mergeCell ref="I203:I204"/>
    <mergeCell ref="J203:J204"/>
    <mergeCell ref="N203:N204"/>
    <mergeCell ref="O203:O204"/>
    <mergeCell ref="P203:P204"/>
    <mergeCell ref="N197:N198"/>
    <mergeCell ref="O197:O198"/>
    <mergeCell ref="F199:F200"/>
    <mergeCell ref="G199:G200"/>
    <mergeCell ref="H199:H200"/>
    <mergeCell ref="A199:A200"/>
    <mergeCell ref="B199:B200"/>
    <mergeCell ref="C199:C200"/>
    <mergeCell ref="D199:D200"/>
    <mergeCell ref="E199:E200"/>
    <mergeCell ref="O199:O200"/>
    <mergeCell ref="P201:P202"/>
    <mergeCell ref="Q201:Q202"/>
    <mergeCell ref="R201:R202"/>
    <mergeCell ref="A203:A204"/>
    <mergeCell ref="B203:B204"/>
    <mergeCell ref="C203:C204"/>
    <mergeCell ref="D203:D204"/>
    <mergeCell ref="E203:E204"/>
    <mergeCell ref="F203:F204"/>
    <mergeCell ref="G203:G204"/>
    <mergeCell ref="G201:G202"/>
    <mergeCell ref="H201:H202"/>
    <mergeCell ref="I201:I202"/>
    <mergeCell ref="J201:J202"/>
    <mergeCell ref="N201:N202"/>
    <mergeCell ref="O201:O202"/>
    <mergeCell ref="A201:A202"/>
    <mergeCell ref="B201:B202"/>
    <mergeCell ref="C201:C202"/>
    <mergeCell ref="D201:D202"/>
    <mergeCell ref="E201:E202"/>
    <mergeCell ref="P197:P198"/>
    <mergeCell ref="D191:D192"/>
    <mergeCell ref="E191:E192"/>
    <mergeCell ref="F191:F192"/>
    <mergeCell ref="G191:G192"/>
    <mergeCell ref="Q197:Q198"/>
    <mergeCell ref="R197:R198"/>
    <mergeCell ref="D195:D196"/>
    <mergeCell ref="E195:E196"/>
    <mergeCell ref="F195:F196"/>
    <mergeCell ref="G195:G196"/>
    <mergeCell ref="P199:P200"/>
    <mergeCell ref="Q199:Q200"/>
    <mergeCell ref="R199:R200"/>
    <mergeCell ref="I199:I200"/>
    <mergeCell ref="J199:J200"/>
    <mergeCell ref="N199:N200"/>
    <mergeCell ref="Q195:Q196"/>
    <mergeCell ref="R195:R196"/>
    <mergeCell ref="D197:D198"/>
    <mergeCell ref="E197:E198"/>
    <mergeCell ref="F197:F198"/>
    <mergeCell ref="G197:G198"/>
    <mergeCell ref="H197:H198"/>
    <mergeCell ref="I197:I198"/>
    <mergeCell ref="J197:J198"/>
    <mergeCell ref="H195:H196"/>
    <mergeCell ref="I195:I196"/>
    <mergeCell ref="J195:J196"/>
    <mergeCell ref="N195:N196"/>
    <mergeCell ref="O195:O196"/>
    <mergeCell ref="P195:P196"/>
    <mergeCell ref="J193:J194"/>
    <mergeCell ref="N193:N194"/>
    <mergeCell ref="O193:O194"/>
    <mergeCell ref="P193:P194"/>
    <mergeCell ref="Q193:Q194"/>
    <mergeCell ref="R193:R194"/>
    <mergeCell ref="Q191:Q192"/>
    <mergeCell ref="R191:R192"/>
    <mergeCell ref="R189:R190"/>
    <mergeCell ref="Q187:Q188"/>
    <mergeCell ref="R187:R188"/>
    <mergeCell ref="J187:J188"/>
    <mergeCell ref="N187:N188"/>
    <mergeCell ref="O187:O188"/>
    <mergeCell ref="P187:P188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H191:H192"/>
    <mergeCell ref="I191:I192"/>
    <mergeCell ref="J191:J192"/>
    <mergeCell ref="N191:N192"/>
    <mergeCell ref="O191:O192"/>
    <mergeCell ref="P191:P192"/>
    <mergeCell ref="B191:B192"/>
    <mergeCell ref="C191:C192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H187:H188"/>
    <mergeCell ref="I187:I188"/>
    <mergeCell ref="B187:B188"/>
    <mergeCell ref="C187:C188"/>
    <mergeCell ref="D187:D188"/>
    <mergeCell ref="E187:E188"/>
    <mergeCell ref="F187:F188"/>
    <mergeCell ref="G187:G188"/>
    <mergeCell ref="R185:R186"/>
    <mergeCell ref="J189:J190"/>
    <mergeCell ref="N189:N190"/>
    <mergeCell ref="O189:O190"/>
    <mergeCell ref="P189:P190"/>
    <mergeCell ref="Q189:Q190"/>
    <mergeCell ref="R183:R184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H183:H184"/>
    <mergeCell ref="I183:I184"/>
    <mergeCell ref="J183:J184"/>
    <mergeCell ref="N183:N184"/>
    <mergeCell ref="O183:O184"/>
    <mergeCell ref="P183:P184"/>
    <mergeCell ref="B183:B184"/>
    <mergeCell ref="C183:C184"/>
    <mergeCell ref="P179:P180"/>
    <mergeCell ref="B179:B180"/>
    <mergeCell ref="C179:C180"/>
    <mergeCell ref="D179:D180"/>
    <mergeCell ref="E179:E180"/>
    <mergeCell ref="F179:F180"/>
    <mergeCell ref="G179:G180"/>
    <mergeCell ref="D183:D184"/>
    <mergeCell ref="E183:E184"/>
    <mergeCell ref="F183:F184"/>
    <mergeCell ref="G183:G184"/>
    <mergeCell ref="J181:J182"/>
    <mergeCell ref="N181:N182"/>
    <mergeCell ref="O181:O182"/>
    <mergeCell ref="P181:P182"/>
    <mergeCell ref="Q181:Q182"/>
    <mergeCell ref="J185:J186"/>
    <mergeCell ref="N185:N186"/>
    <mergeCell ref="O185:O186"/>
    <mergeCell ref="P185:P186"/>
    <mergeCell ref="Q185:Q186"/>
    <mergeCell ref="Q183:Q184"/>
    <mergeCell ref="B177:B178"/>
    <mergeCell ref="C177:C178"/>
    <mergeCell ref="D177:D178"/>
    <mergeCell ref="E177:E178"/>
    <mergeCell ref="F177:F178"/>
    <mergeCell ref="G177:G178"/>
    <mergeCell ref="H177:H178"/>
    <mergeCell ref="I177:I178"/>
    <mergeCell ref="H175:H176"/>
    <mergeCell ref="I175:I176"/>
    <mergeCell ref="J175:J176"/>
    <mergeCell ref="N175:N176"/>
    <mergeCell ref="O175:O176"/>
    <mergeCell ref="P175:P176"/>
    <mergeCell ref="B175:B176"/>
    <mergeCell ref="C175:C176"/>
    <mergeCell ref="R181:R182"/>
    <mergeCell ref="Q179:Q180"/>
    <mergeCell ref="R179:R180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H179:H180"/>
    <mergeCell ref="I179:I180"/>
    <mergeCell ref="J179:J180"/>
    <mergeCell ref="N179:N180"/>
    <mergeCell ref="O179:O180"/>
    <mergeCell ref="D175:D176"/>
    <mergeCell ref="E175:E176"/>
    <mergeCell ref="F175:F176"/>
    <mergeCell ref="G175:G176"/>
    <mergeCell ref="J173:J174"/>
    <mergeCell ref="N173:N174"/>
    <mergeCell ref="O173:O174"/>
    <mergeCell ref="P173:P174"/>
    <mergeCell ref="Q173:Q174"/>
    <mergeCell ref="J177:J178"/>
    <mergeCell ref="N177:N178"/>
    <mergeCell ref="O177:O178"/>
    <mergeCell ref="P177:P178"/>
    <mergeCell ref="Q177:Q178"/>
    <mergeCell ref="R177:R178"/>
    <mergeCell ref="Q175:Q176"/>
    <mergeCell ref="R175:R176"/>
    <mergeCell ref="R173:R174"/>
    <mergeCell ref="Q171:Q172"/>
    <mergeCell ref="R171:R172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H171:H172"/>
    <mergeCell ref="I171:I172"/>
    <mergeCell ref="J171:J172"/>
    <mergeCell ref="N171:N172"/>
    <mergeCell ref="O171:O172"/>
    <mergeCell ref="P171:P172"/>
    <mergeCell ref="B171:B172"/>
    <mergeCell ref="C171:C172"/>
    <mergeCell ref="D171:D172"/>
    <mergeCell ref="E171:E172"/>
    <mergeCell ref="F171:F172"/>
    <mergeCell ref="G171:G172"/>
    <mergeCell ref="F169:F170"/>
    <mergeCell ref="G169:G170"/>
    <mergeCell ref="H169:H170"/>
    <mergeCell ref="N167:N168"/>
    <mergeCell ref="O167:O168"/>
    <mergeCell ref="P167:P168"/>
    <mergeCell ref="Q167:Q168"/>
    <mergeCell ref="R167:R168"/>
    <mergeCell ref="A169:A170"/>
    <mergeCell ref="B169:B170"/>
    <mergeCell ref="C169:C170"/>
    <mergeCell ref="D169:D170"/>
    <mergeCell ref="E169:E170"/>
    <mergeCell ref="O169:O170"/>
    <mergeCell ref="P169:P170"/>
    <mergeCell ref="Q169:Q170"/>
    <mergeCell ref="R169:R170"/>
    <mergeCell ref="I169:I170"/>
    <mergeCell ref="J169:J170"/>
    <mergeCell ref="N169:N170"/>
    <mergeCell ref="B167:B168"/>
    <mergeCell ref="C167:C168"/>
    <mergeCell ref="D167:D168"/>
    <mergeCell ref="E167:E168"/>
    <mergeCell ref="R163:R164"/>
    <mergeCell ref="B165:B166"/>
    <mergeCell ref="C165:C166"/>
    <mergeCell ref="D165:D166"/>
    <mergeCell ref="E165:E166"/>
    <mergeCell ref="F165:F166"/>
    <mergeCell ref="G165:G166"/>
    <mergeCell ref="H165:H166"/>
    <mergeCell ref="G163:G164"/>
    <mergeCell ref="H163:H164"/>
    <mergeCell ref="I163:I164"/>
    <mergeCell ref="J163:J164"/>
    <mergeCell ref="N163:N164"/>
    <mergeCell ref="O163:O164"/>
    <mergeCell ref="R165:R166"/>
    <mergeCell ref="I165:I166"/>
    <mergeCell ref="J165:J166"/>
    <mergeCell ref="N165:N166"/>
    <mergeCell ref="O165:O166"/>
    <mergeCell ref="P165:P166"/>
    <mergeCell ref="D159:D160"/>
    <mergeCell ref="E159:E160"/>
    <mergeCell ref="F159:F160"/>
    <mergeCell ref="G159:G160"/>
    <mergeCell ref="Q165:Q166"/>
    <mergeCell ref="A163:A164"/>
    <mergeCell ref="B163:B164"/>
    <mergeCell ref="C163:C164"/>
    <mergeCell ref="D163:D164"/>
    <mergeCell ref="E163:E164"/>
    <mergeCell ref="F163:F164"/>
    <mergeCell ref="F167:F168"/>
    <mergeCell ref="G167:G168"/>
    <mergeCell ref="H167:H168"/>
    <mergeCell ref="I167:I168"/>
    <mergeCell ref="J167:J168"/>
    <mergeCell ref="P163:P164"/>
    <mergeCell ref="Q163:Q164"/>
    <mergeCell ref="J161:J162"/>
    <mergeCell ref="N161:N162"/>
    <mergeCell ref="O161:O162"/>
    <mergeCell ref="P161:P162"/>
    <mergeCell ref="Q161:Q162"/>
    <mergeCell ref="R161:R162"/>
    <mergeCell ref="Q159:Q160"/>
    <mergeCell ref="R159:R160"/>
    <mergeCell ref="A155:A156"/>
    <mergeCell ref="B155:B156"/>
    <mergeCell ref="C155:C156"/>
    <mergeCell ref="D155:D156"/>
    <mergeCell ref="E155:E156"/>
    <mergeCell ref="F155:F156"/>
    <mergeCell ref="G155:G156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H159:H160"/>
    <mergeCell ref="I159:I160"/>
    <mergeCell ref="J159:J160"/>
    <mergeCell ref="N159:N160"/>
    <mergeCell ref="O159:O160"/>
    <mergeCell ref="P159:P160"/>
    <mergeCell ref="B159:B160"/>
    <mergeCell ref="C159:C160"/>
    <mergeCell ref="R157:R158"/>
    <mergeCell ref="Q155:Q156"/>
    <mergeCell ref="R155:R156"/>
    <mergeCell ref="J155:J156"/>
    <mergeCell ref="N155:N156"/>
    <mergeCell ref="O155:O156"/>
    <mergeCell ref="P155:P156"/>
    <mergeCell ref="B157:B158"/>
    <mergeCell ref="C157:C158"/>
    <mergeCell ref="D157:D158"/>
    <mergeCell ref="E157:E158"/>
    <mergeCell ref="F157:F158"/>
    <mergeCell ref="G157:G158"/>
    <mergeCell ref="H157:H158"/>
    <mergeCell ref="I157:I158"/>
    <mergeCell ref="H155:H156"/>
    <mergeCell ref="I155:I156"/>
    <mergeCell ref="J157:J158"/>
    <mergeCell ref="N157:N158"/>
    <mergeCell ref="O157:O158"/>
    <mergeCell ref="P157:P158"/>
    <mergeCell ref="Q157:Q158"/>
    <mergeCell ref="A128:A129"/>
    <mergeCell ref="N128:N129"/>
    <mergeCell ref="A152:R152"/>
    <mergeCell ref="A153:A154"/>
    <mergeCell ref="B153:B154"/>
    <mergeCell ref="C153:C154"/>
    <mergeCell ref="D153:D154"/>
    <mergeCell ref="E153:E154"/>
    <mergeCell ref="F153:F154"/>
    <mergeCell ref="P153:P154"/>
    <mergeCell ref="Q153:Q154"/>
    <mergeCell ref="R153:R154"/>
    <mergeCell ref="I153:I154"/>
    <mergeCell ref="J153:J154"/>
    <mergeCell ref="N153:N154"/>
    <mergeCell ref="O153:O154"/>
    <mergeCell ref="G153:G154"/>
    <mergeCell ref="H153:H154"/>
    <mergeCell ref="P106:P107"/>
    <mergeCell ref="Q106:Q107"/>
    <mergeCell ref="R106:R107"/>
    <mergeCell ref="Q108:Q109"/>
    <mergeCell ref="R108:R109"/>
    <mergeCell ref="A111:R111"/>
    <mergeCell ref="A112:A113"/>
    <mergeCell ref="G112:G113"/>
    <mergeCell ref="A114:A116"/>
    <mergeCell ref="K108:K109"/>
    <mergeCell ref="L108:L109"/>
    <mergeCell ref="M108:M109"/>
    <mergeCell ref="N108:N109"/>
    <mergeCell ref="O108:O109"/>
    <mergeCell ref="P108:P109"/>
    <mergeCell ref="E108:E109"/>
    <mergeCell ref="G108:G109"/>
    <mergeCell ref="H108:H109"/>
    <mergeCell ref="I108:I109"/>
    <mergeCell ref="J108:J109"/>
    <mergeCell ref="J112:J113"/>
    <mergeCell ref="K112:K113"/>
    <mergeCell ref="L112:L113"/>
    <mergeCell ref="M112:M113"/>
    <mergeCell ref="N112:N113"/>
    <mergeCell ref="O112:O113"/>
    <mergeCell ref="P112:P113"/>
    <mergeCell ref="B106:B107"/>
    <mergeCell ref="C106:C107"/>
    <mergeCell ref="D106:D107"/>
    <mergeCell ref="E106:E107"/>
    <mergeCell ref="F106:F107"/>
    <mergeCell ref="G106:G107"/>
    <mergeCell ref="M104:M105"/>
    <mergeCell ref="N104:N105"/>
    <mergeCell ref="O104:O105"/>
    <mergeCell ref="N106:N107"/>
    <mergeCell ref="O106:O107"/>
    <mergeCell ref="L106:L107"/>
    <mergeCell ref="M106:M107"/>
    <mergeCell ref="H106:H107"/>
    <mergeCell ref="I106:I107"/>
    <mergeCell ref="J106:J107"/>
    <mergeCell ref="K106:K107"/>
    <mergeCell ref="G104:G105"/>
    <mergeCell ref="H104:H105"/>
    <mergeCell ref="I104:I105"/>
    <mergeCell ref="J104:J105"/>
    <mergeCell ref="K104:K105"/>
    <mergeCell ref="L104:L105"/>
    <mergeCell ref="J100:J101"/>
    <mergeCell ref="K100:K101"/>
    <mergeCell ref="L100:L101"/>
    <mergeCell ref="N102:N103"/>
    <mergeCell ref="O102:O103"/>
    <mergeCell ref="P102:P103"/>
    <mergeCell ref="Q102:Q103"/>
    <mergeCell ref="R102:R103"/>
    <mergeCell ref="B104:B105"/>
    <mergeCell ref="C104:C105"/>
    <mergeCell ref="D104:D105"/>
    <mergeCell ref="E104:E105"/>
    <mergeCell ref="F104:F105"/>
    <mergeCell ref="H102:H103"/>
    <mergeCell ref="I102:I103"/>
    <mergeCell ref="J102:J103"/>
    <mergeCell ref="K102:K103"/>
    <mergeCell ref="L102:L103"/>
    <mergeCell ref="M102:M103"/>
    <mergeCell ref="B102:B103"/>
    <mergeCell ref="C102:C103"/>
    <mergeCell ref="D102:D103"/>
    <mergeCell ref="E102:E103"/>
    <mergeCell ref="F102:F103"/>
    <mergeCell ref="G102:G103"/>
    <mergeCell ref="P104:P105"/>
    <mergeCell ref="Q104:Q105"/>
    <mergeCell ref="R104:R105"/>
    <mergeCell ref="L96:L97"/>
    <mergeCell ref="N98:N99"/>
    <mergeCell ref="O98:O99"/>
    <mergeCell ref="P98:P99"/>
    <mergeCell ref="Q98:Q99"/>
    <mergeCell ref="R98:R99"/>
    <mergeCell ref="B100:B101"/>
    <mergeCell ref="C100:C101"/>
    <mergeCell ref="D100:D101"/>
    <mergeCell ref="E100:E101"/>
    <mergeCell ref="F100:F101"/>
    <mergeCell ref="H98:H99"/>
    <mergeCell ref="I98:I99"/>
    <mergeCell ref="J98:J99"/>
    <mergeCell ref="K98:K99"/>
    <mergeCell ref="L98:L99"/>
    <mergeCell ref="M98:M99"/>
    <mergeCell ref="B98:B99"/>
    <mergeCell ref="C98:C99"/>
    <mergeCell ref="D98:D99"/>
    <mergeCell ref="E98:E99"/>
    <mergeCell ref="F98:F99"/>
    <mergeCell ref="G98:G99"/>
    <mergeCell ref="M100:M101"/>
    <mergeCell ref="N100:N101"/>
    <mergeCell ref="O100:O101"/>
    <mergeCell ref="P100:P101"/>
    <mergeCell ref="Q100:Q101"/>
    <mergeCell ref="R100:R101"/>
    <mergeCell ref="G100:G101"/>
    <mergeCell ref="H100:H101"/>
    <mergeCell ref="I100:I101"/>
    <mergeCell ref="H94:H95"/>
    <mergeCell ref="I94:I95"/>
    <mergeCell ref="J94:J95"/>
    <mergeCell ref="K94:K95"/>
    <mergeCell ref="L94:L95"/>
    <mergeCell ref="M94:M95"/>
    <mergeCell ref="K92:K93"/>
    <mergeCell ref="L92:L93"/>
    <mergeCell ref="M92:M93"/>
    <mergeCell ref="N94:N95"/>
    <mergeCell ref="O94:O95"/>
    <mergeCell ref="P94:P95"/>
    <mergeCell ref="Q94:Q95"/>
    <mergeCell ref="R94:R95"/>
    <mergeCell ref="E94:E95"/>
    <mergeCell ref="G94:G95"/>
    <mergeCell ref="B96:B97"/>
    <mergeCell ref="C96:C97"/>
    <mergeCell ref="D96:D97"/>
    <mergeCell ref="E96:E97"/>
    <mergeCell ref="F96:F97"/>
    <mergeCell ref="M96:M97"/>
    <mergeCell ref="N96:N97"/>
    <mergeCell ref="O96:O97"/>
    <mergeCell ref="P96:P97"/>
    <mergeCell ref="Q96:Q97"/>
    <mergeCell ref="R96:R97"/>
    <mergeCell ref="G96:G97"/>
    <mergeCell ref="H96:H97"/>
    <mergeCell ref="I96:I97"/>
    <mergeCell ref="J96:J97"/>
    <mergeCell ref="K96:K97"/>
    <mergeCell ref="B90:B91"/>
    <mergeCell ref="C90:C91"/>
    <mergeCell ref="D90:D91"/>
    <mergeCell ref="E90:E91"/>
    <mergeCell ref="F90:F91"/>
    <mergeCell ref="G90:G91"/>
    <mergeCell ref="L88:L89"/>
    <mergeCell ref="M88:M89"/>
    <mergeCell ref="N88:N89"/>
    <mergeCell ref="N90:N91"/>
    <mergeCell ref="O90:O91"/>
    <mergeCell ref="P90:P91"/>
    <mergeCell ref="Q90:Q91"/>
    <mergeCell ref="R90:R91"/>
    <mergeCell ref="E92:E93"/>
    <mergeCell ref="G92:G93"/>
    <mergeCell ref="H92:H93"/>
    <mergeCell ref="I92:I93"/>
    <mergeCell ref="J92:J93"/>
    <mergeCell ref="H90:H91"/>
    <mergeCell ref="I90:I91"/>
    <mergeCell ref="J90:J91"/>
    <mergeCell ref="K90:K91"/>
    <mergeCell ref="L90:L91"/>
    <mergeCell ref="M90:M91"/>
    <mergeCell ref="Q92:Q93"/>
    <mergeCell ref="R92:R93"/>
    <mergeCell ref="N92:N93"/>
    <mergeCell ref="O92:O93"/>
    <mergeCell ref="P92:P93"/>
    <mergeCell ref="L85:L87"/>
    <mergeCell ref="M85:M87"/>
    <mergeCell ref="N85:N87"/>
    <mergeCell ref="O85:O87"/>
    <mergeCell ref="Q85:Q87"/>
    <mergeCell ref="R85:R87"/>
    <mergeCell ref="E85:E87"/>
    <mergeCell ref="G85:G87"/>
    <mergeCell ref="H85:H87"/>
    <mergeCell ref="I85:I87"/>
    <mergeCell ref="J85:J87"/>
    <mergeCell ref="K85:K87"/>
    <mergeCell ref="O88:O89"/>
    <mergeCell ref="P88:P89"/>
    <mergeCell ref="R88:R89"/>
    <mergeCell ref="E88:E89"/>
    <mergeCell ref="G88:G89"/>
    <mergeCell ref="H88:H89"/>
    <mergeCell ref="I88:I89"/>
    <mergeCell ref="J88:J89"/>
    <mergeCell ref="K88:K89"/>
    <mergeCell ref="N81:N82"/>
    <mergeCell ref="O81:O82"/>
    <mergeCell ref="P81:P82"/>
    <mergeCell ref="R81:R82"/>
    <mergeCell ref="E81:E82"/>
    <mergeCell ref="G81:G82"/>
    <mergeCell ref="H81:H82"/>
    <mergeCell ref="I81:I82"/>
    <mergeCell ref="J81:J82"/>
    <mergeCell ref="K81:K82"/>
    <mergeCell ref="L83:L84"/>
    <mergeCell ref="M83:M84"/>
    <mergeCell ref="N83:N84"/>
    <mergeCell ref="O83:O84"/>
    <mergeCell ref="P83:P84"/>
    <mergeCell ref="R83:R84"/>
    <mergeCell ref="E83:E84"/>
    <mergeCell ref="G83:G84"/>
    <mergeCell ref="H83:H84"/>
    <mergeCell ref="I83:I84"/>
    <mergeCell ref="J83:J84"/>
    <mergeCell ref="K83:K84"/>
    <mergeCell ref="A48:R48"/>
    <mergeCell ref="A67:R67"/>
    <mergeCell ref="A74:R74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P75:P76"/>
    <mergeCell ref="Q75:Q76"/>
    <mergeCell ref="I79:I80"/>
    <mergeCell ref="J79:J80"/>
    <mergeCell ref="K79:K80"/>
    <mergeCell ref="B77:B78"/>
    <mergeCell ref="C77:C78"/>
    <mergeCell ref="D77:D78"/>
    <mergeCell ref="E77:E78"/>
    <mergeCell ref="F77:F78"/>
    <mergeCell ref="M77:M78"/>
    <mergeCell ref="N77:N78"/>
    <mergeCell ref="O77:O78"/>
    <mergeCell ref="P77:P78"/>
    <mergeCell ref="Q77:Q78"/>
    <mergeCell ref="R77:R78"/>
    <mergeCell ref="G77:G78"/>
    <mergeCell ref="H77:H78"/>
    <mergeCell ref="I77:I78"/>
    <mergeCell ref="J77:J78"/>
    <mergeCell ref="K77:K78"/>
    <mergeCell ref="L77:L78"/>
    <mergeCell ref="Q17:Q18"/>
    <mergeCell ref="R17:R18"/>
    <mergeCell ref="O5:O7"/>
    <mergeCell ref="P5:R6"/>
    <mergeCell ref="A9:R9"/>
    <mergeCell ref="H5:H7"/>
    <mergeCell ref="A33:R33"/>
    <mergeCell ref="G5:G7"/>
    <mergeCell ref="I5:J6"/>
    <mergeCell ref="K5:K7"/>
    <mergeCell ref="L5:L7"/>
    <mergeCell ref="M5:M7"/>
    <mergeCell ref="N5:N7"/>
    <mergeCell ref="A5:A7"/>
    <mergeCell ref="B5:B7"/>
    <mergeCell ref="C5:C7"/>
    <mergeCell ref="D5:D7"/>
    <mergeCell ref="E5:E7"/>
    <mergeCell ref="F5:F7"/>
    <mergeCell ref="A17:A18"/>
    <mergeCell ref="D17:D18"/>
    <mergeCell ref="E17:E18"/>
    <mergeCell ref="P17:P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44:P46"/>
    <mergeCell ref="Q44:Q46"/>
    <mergeCell ref="R44:R46"/>
    <mergeCell ref="E44:E46"/>
    <mergeCell ref="D44:D46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R42:R43"/>
    <mergeCell ref="J44:J46"/>
    <mergeCell ref="G44:G46"/>
    <mergeCell ref="H44:H46"/>
    <mergeCell ref="I44:I46"/>
    <mergeCell ref="K44:K46"/>
    <mergeCell ref="L44:L46"/>
    <mergeCell ref="M44:M46"/>
    <mergeCell ref="N44:N46"/>
    <mergeCell ref="O44:O46"/>
    <mergeCell ref="L40:L41"/>
    <mergeCell ref="M40:M41"/>
    <mergeCell ref="N40:N41"/>
    <mergeCell ref="O40:O41"/>
    <mergeCell ref="P40:P41"/>
    <mergeCell ref="Q40:Q41"/>
    <mergeCell ref="R40:R41"/>
    <mergeCell ref="R38:R39"/>
    <mergeCell ref="Q38:Q39"/>
    <mergeCell ref="P38:P39"/>
    <mergeCell ref="O38:O39"/>
    <mergeCell ref="N38:N39"/>
    <mergeCell ref="M38:M39"/>
    <mergeCell ref="L38:L39"/>
    <mergeCell ref="B40:B41"/>
    <mergeCell ref="C40:C41"/>
    <mergeCell ref="D40:D41"/>
    <mergeCell ref="E40:E41"/>
    <mergeCell ref="G40:G41"/>
    <mergeCell ref="H40:H41"/>
    <mergeCell ref="I40:I41"/>
    <mergeCell ref="J40:J41"/>
    <mergeCell ref="K40:K41"/>
    <mergeCell ref="I36:I37"/>
    <mergeCell ref="H36:H37"/>
    <mergeCell ref="C34:C35"/>
    <mergeCell ref="D34:D35"/>
    <mergeCell ref="E34:E35"/>
    <mergeCell ref="B34:B35"/>
    <mergeCell ref="B36:B37"/>
    <mergeCell ref="G34:G35"/>
    <mergeCell ref="H34:H35"/>
    <mergeCell ref="I34:I35"/>
    <mergeCell ref="J34:J35"/>
    <mergeCell ref="G36:G37"/>
    <mergeCell ref="K38:K39"/>
    <mergeCell ref="J38:J39"/>
    <mergeCell ref="I38:I39"/>
    <mergeCell ref="H38:H39"/>
    <mergeCell ref="G38:G39"/>
    <mergeCell ref="E38:E39"/>
    <mergeCell ref="D38:D39"/>
    <mergeCell ref="C38:C39"/>
    <mergeCell ref="C36:C37"/>
    <mergeCell ref="D36:D37"/>
    <mergeCell ref="E36:E37"/>
    <mergeCell ref="N34:N35"/>
    <mergeCell ref="N36:N37"/>
    <mergeCell ref="O34:O35"/>
    <mergeCell ref="O36:O37"/>
    <mergeCell ref="P34:P35"/>
    <mergeCell ref="P36:P37"/>
    <mergeCell ref="Q34:Q35"/>
    <mergeCell ref="Q36:Q37"/>
    <mergeCell ref="R34:R35"/>
    <mergeCell ref="R36:R37"/>
    <mergeCell ref="K34:K35"/>
    <mergeCell ref="L34:L35"/>
    <mergeCell ref="M34:M35"/>
    <mergeCell ref="M36:M37"/>
    <mergeCell ref="L36:L37"/>
    <mergeCell ref="K36:K37"/>
    <mergeCell ref="J36:J37"/>
    <mergeCell ref="M58:M60"/>
    <mergeCell ref="L58:L60"/>
    <mergeCell ref="N58:N60"/>
    <mergeCell ref="O58:O60"/>
    <mergeCell ref="P58:P60"/>
    <mergeCell ref="Q58:Q60"/>
    <mergeCell ref="R58:R60"/>
    <mergeCell ref="A56:A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R56:R57"/>
    <mergeCell ref="A58:A60"/>
    <mergeCell ref="D58:D60"/>
    <mergeCell ref="E58:E60"/>
    <mergeCell ref="F58:F60"/>
    <mergeCell ref="G58:G60"/>
    <mergeCell ref="H58:H60"/>
    <mergeCell ref="I58:I60"/>
    <mergeCell ref="K58:K60"/>
    <mergeCell ref="J58:J60"/>
    <mergeCell ref="L64:L65"/>
    <mergeCell ref="M64:M65"/>
    <mergeCell ref="N64:N65"/>
    <mergeCell ref="O64:O65"/>
    <mergeCell ref="P64:P65"/>
    <mergeCell ref="Q64:Q65"/>
    <mergeCell ref="R64:R65"/>
    <mergeCell ref="D75:D76"/>
    <mergeCell ref="E75:E76"/>
    <mergeCell ref="A64:A65"/>
    <mergeCell ref="D64:D65"/>
    <mergeCell ref="E64:E65"/>
    <mergeCell ref="F64:F65"/>
    <mergeCell ref="G64:G65"/>
    <mergeCell ref="H64:H65"/>
    <mergeCell ref="I64:I65"/>
    <mergeCell ref="J64:J65"/>
    <mergeCell ref="K64:K65"/>
    <mergeCell ref="R75:R76"/>
    <mergeCell ref="M114:M116"/>
    <mergeCell ref="Q112:Q113"/>
    <mergeCell ref="R112:R113"/>
    <mergeCell ref="R114:R116"/>
    <mergeCell ref="Q114:Q116"/>
    <mergeCell ref="P114:P116"/>
    <mergeCell ref="L114:L116"/>
    <mergeCell ref="H114:H116"/>
    <mergeCell ref="I114:I116"/>
    <mergeCell ref="N114:N116"/>
    <mergeCell ref="O114:O116"/>
    <mergeCell ref="D79:D80"/>
    <mergeCell ref="D81:D82"/>
    <mergeCell ref="D92:D93"/>
    <mergeCell ref="D94:D95"/>
    <mergeCell ref="D108:D109"/>
    <mergeCell ref="H112:H113"/>
    <mergeCell ref="I112:I113"/>
    <mergeCell ref="D112:D113"/>
    <mergeCell ref="E112:E113"/>
    <mergeCell ref="F112:F113"/>
    <mergeCell ref="L79:L80"/>
    <mergeCell ref="M79:M80"/>
    <mergeCell ref="N79:N80"/>
    <mergeCell ref="O79:O80"/>
    <mergeCell ref="P79:P80"/>
    <mergeCell ref="R79:R80"/>
    <mergeCell ref="E79:E80"/>
    <mergeCell ref="G79:G80"/>
    <mergeCell ref="H79:H80"/>
    <mergeCell ref="L81:L82"/>
    <mergeCell ref="M81:M82"/>
    <mergeCell ref="Q276:Q277"/>
    <mergeCell ref="P276:P277"/>
    <mergeCell ref="I276:I277"/>
    <mergeCell ref="H276:H277"/>
    <mergeCell ref="D114:D116"/>
    <mergeCell ref="H299:H300"/>
    <mergeCell ref="I299:I300"/>
    <mergeCell ref="P299:P300"/>
    <mergeCell ref="Q299:Q300"/>
    <mergeCell ref="R299:R300"/>
    <mergeCell ref="R296:R297"/>
    <mergeCell ref="Q296:Q297"/>
    <mergeCell ref="R291:R292"/>
    <mergeCell ref="Q291:Q292"/>
    <mergeCell ref="I291:I292"/>
    <mergeCell ref="H291:H292"/>
    <mergeCell ref="H296:H297"/>
    <mergeCell ref="I296:I297"/>
    <mergeCell ref="H287:H288"/>
    <mergeCell ref="I287:I288"/>
    <mergeCell ref="P287:P288"/>
    <mergeCell ref="Q287:Q288"/>
    <mergeCell ref="R287:R288"/>
    <mergeCell ref="H284:H285"/>
    <mergeCell ref="I284:I285"/>
    <mergeCell ref="Q284:Q285"/>
    <mergeCell ref="R284:R285"/>
    <mergeCell ref="H281:H282"/>
    <mergeCell ref="F114:F116"/>
    <mergeCell ref="G114:G116"/>
    <mergeCell ref="J114:J116"/>
    <mergeCell ref="K114:K116"/>
    <mergeCell ref="R281:R282"/>
    <mergeCell ref="P281:P282"/>
    <mergeCell ref="Q281:Q282"/>
    <mergeCell ref="J281:J282"/>
    <mergeCell ref="M318:M319"/>
    <mergeCell ref="N318:N319"/>
    <mergeCell ref="N321:N322"/>
    <mergeCell ref="P321:P322"/>
    <mergeCell ref="Q318:Q319"/>
    <mergeCell ref="R318:R319"/>
    <mergeCell ref="Q321:Q322"/>
    <mergeCell ref="R321:R322"/>
    <mergeCell ref="K371:K372"/>
    <mergeCell ref="L371:L372"/>
    <mergeCell ref="M371:M372"/>
    <mergeCell ref="N371:N372"/>
    <mergeCell ref="P278:P279"/>
    <mergeCell ref="R278:R279"/>
    <mergeCell ref="P373:P375"/>
    <mergeCell ref="R373:R375"/>
    <mergeCell ref="H377:H378"/>
    <mergeCell ref="I377:I378"/>
    <mergeCell ref="Q377:Q378"/>
    <mergeCell ref="R377:R378"/>
    <mergeCell ref="R379:R380"/>
    <mergeCell ref="Q379:Q380"/>
    <mergeCell ref="H379:H380"/>
    <mergeCell ref="I379:I380"/>
    <mergeCell ref="R366:R368"/>
    <mergeCell ref="D362:D363"/>
    <mergeCell ref="H362:H363"/>
    <mergeCell ref="P362:P363"/>
    <mergeCell ref="Q362:Q363"/>
    <mergeCell ref="R362:R363"/>
    <mergeCell ref="H371:H372"/>
    <mergeCell ref="I371:I372"/>
    <mergeCell ref="P371:P372"/>
    <mergeCell ref="Q371:Q372"/>
    <mergeCell ref="R371:R372"/>
    <mergeCell ref="P367:P368"/>
    <mergeCell ref="M373:M375"/>
    <mergeCell ref="N373:N375"/>
    <mergeCell ref="K377:K378"/>
    <mergeCell ref="L377:L378"/>
    <mergeCell ref="M377:M378"/>
    <mergeCell ref="N377:N378"/>
    <mergeCell ref="E424:E427"/>
    <mergeCell ref="G424:G427"/>
    <mergeCell ref="H424:H427"/>
    <mergeCell ref="I424:I427"/>
    <mergeCell ref="J424:J427"/>
    <mergeCell ref="M424:M427"/>
    <mergeCell ref="N424:N427"/>
    <mergeCell ref="O424:O427"/>
    <mergeCell ref="M128:M129"/>
    <mergeCell ref="L128:L129"/>
    <mergeCell ref="K128:K129"/>
    <mergeCell ref="J128:J129"/>
    <mergeCell ref="I128:I129"/>
    <mergeCell ref="H128:H129"/>
    <mergeCell ref="F128:F129"/>
    <mergeCell ref="N2:R2"/>
    <mergeCell ref="A3:R3"/>
    <mergeCell ref="A85:A87"/>
    <mergeCell ref="Q409:Q410"/>
    <mergeCell ref="R409:R410"/>
    <mergeCell ref="H404:H405"/>
    <mergeCell ref="I404:I405"/>
    <mergeCell ref="O404:O405"/>
    <mergeCell ref="P404:P405"/>
    <mergeCell ref="Q404:Q405"/>
    <mergeCell ref="R404:R405"/>
    <mergeCell ref="P383:P384"/>
    <mergeCell ref="R383:R384"/>
    <mergeCell ref="I383:I384"/>
    <mergeCell ref="H385:H387"/>
    <mergeCell ref="I385:I387"/>
    <mergeCell ref="P385:P387"/>
    <mergeCell ref="A432:R432"/>
    <mergeCell ref="P128:P129"/>
    <mergeCell ref="Q128:Q129"/>
    <mergeCell ref="R128:R129"/>
    <mergeCell ref="P424:P427"/>
    <mergeCell ref="Q424:Q427"/>
    <mergeCell ref="R424:R427"/>
    <mergeCell ref="A428:A430"/>
    <mergeCell ref="B428:B430"/>
    <mergeCell ref="C428:C430"/>
    <mergeCell ref="D428:D430"/>
    <mergeCell ref="E428:E430"/>
    <mergeCell ref="G428:G430"/>
    <mergeCell ref="H428:H430"/>
    <mergeCell ref="I428:I430"/>
    <mergeCell ref="J428:J430"/>
    <mergeCell ref="M428:M430"/>
    <mergeCell ref="N428:N430"/>
    <mergeCell ref="O428:O430"/>
    <mergeCell ref="P428:P430"/>
    <mergeCell ref="Q428:Q430"/>
    <mergeCell ref="R428:R430"/>
    <mergeCell ref="A419:A423"/>
    <mergeCell ref="E419:E423"/>
    <mergeCell ref="F419:F423"/>
    <mergeCell ref="G419:G423"/>
    <mergeCell ref="N419:N423"/>
    <mergeCell ref="O419:O423"/>
    <mergeCell ref="A424:A427"/>
    <mergeCell ref="B424:B427"/>
    <mergeCell ref="C424:C427"/>
    <mergeCell ref="D424:D427"/>
  </mergeCells>
  <pageMargins left="0.19685039370078741" right="0.19685039370078741" top="0.74803149606299213" bottom="0.74803149606299213" header="0.31496062992125984" footer="0.31496062992125984"/>
  <pageSetup paperSize="9" scale="97" fitToHeight="0" orientation="landscape" r:id="rId1"/>
  <rowBreaks count="5" manualBreakCount="5">
    <brk id="20" max="17" man="1"/>
    <brk id="36" max="17" man="1"/>
    <brk id="102" max="17" man="1"/>
    <brk id="122" max="17" man="1"/>
    <brk id="41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Антрацит</vt:lpstr>
      <vt:lpstr>Брянка</vt:lpstr>
      <vt:lpstr>Первомайск</vt:lpstr>
      <vt:lpstr>Ровеньки</vt:lpstr>
      <vt:lpstr>Рубежное</vt:lpstr>
      <vt:lpstr>Алчевськ</vt:lpstr>
      <vt:lpstr>Лисичанск</vt:lpstr>
      <vt:lpstr>Стаханов</vt:lpstr>
      <vt:lpstr>Луганск</vt:lpstr>
      <vt:lpstr>Облтепло</vt:lpstr>
      <vt:lpstr>Северодонецк</vt:lpstr>
      <vt:lpstr>Свердловськ</vt:lpstr>
      <vt:lpstr>Зведена таблиця</vt:lpstr>
      <vt:lpstr>'Зведена таблиця'!Заголовки_для_печати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2011-12-07T10:07:47Z</cp:lastPrinted>
  <dcterms:created xsi:type="dcterms:W3CDTF">2011-07-24T14:19:06Z</dcterms:created>
  <dcterms:modified xsi:type="dcterms:W3CDTF">2011-12-07T10:08:01Z</dcterms:modified>
</cp:coreProperties>
</file>